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hidePivotFieldList="0"/>
  <workbookProtection lockStructure="0" lockWindows="0" workbookPassword="0000"/>
  <bookViews>
    <workbookView xWindow="360" yWindow="15" windowWidth="20955" windowHeight="9720" activeTab="0"/>
  </bookViews>
  <sheets>
    <sheet name="Лист1" sheetId="1" state="visible" r:id="rId1"/>
  </sheets>
  <definedNames>
    <definedName name="Print_Titles" localSheetId="0" hidden="0">Лист1!$6:$7</definedName>
  </definedNames>
  <calcPr/>
</workbook>
</file>

<file path=xl/sharedStrings.xml><?xml version="1.0" encoding="utf-8"?>
<sst xmlns="http://schemas.openxmlformats.org/spreadsheetml/2006/main" count="321" uniqueCount="321">
  <si>
    <t xml:space="preserve">Приложение 1</t>
  </si>
  <si>
    <t xml:space="preserve">к решению сессии Совета депутатов Искитимского района Новосибирской области "Об исполнении бюджета Искитимского района Новосибирской области за 2025 год"    </t>
  </si>
  <si>
    <t xml:space="preserve">КАССОВОЕ ИСПОЛНЕНИЕ БЮДЖЕТА РАЙОНА ПО ДОХОДАМ ЗА 2025 ГОД ПО КОДАМ КЛАССИФИКАЦИИ ДОХОДОВ БЮДЖЕТОВ (ПО ГЛАВНЫМ АДМИНИСТРАТОРАМ ДОХОДОВ БЮДЖЕТА РАЙОНА)</t>
  </si>
  <si>
    <t>тыс.рублей</t>
  </si>
  <si>
    <t xml:space="preserve">Код бюджетной классификации </t>
  </si>
  <si>
    <t xml:space="preserve">Наименование </t>
  </si>
  <si>
    <t xml:space="preserve">Кассовое исполнение </t>
  </si>
  <si>
    <t xml:space="preserve">главного   
администратора
доходов    
</t>
  </si>
  <si>
    <t xml:space="preserve">доходов местного бюджета</t>
  </si>
  <si>
    <t xml:space="preserve">ДОХОДЫ -  ВСЕГО</t>
  </si>
  <si>
    <t>006</t>
  </si>
  <si>
    <t xml:space="preserve">Управление делами Губернатора Новосибирской области и Правительства Новосибирской области</t>
  </si>
  <si>
    <t xml:space="preserve">1 16 01143 01 0000 140</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</si>
  <si>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</si>
  <si>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1 16 01193 01 0000 140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</si>
  <si>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</si>
  <si>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023</t>
  </si>
  <si>
    <t xml:space="preserve">Министерство труда и социального развития Новосибирской области</t>
  </si>
  <si>
    <t xml:space="preserve">1 16 01053 01 0000 140</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</si>
  <si>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</si>
  <si>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1 16 01063 01 0000 140</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</si>
  <si>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</si>
  <si>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1 16 01073 01 0000 140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</si>
  <si>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</si>
  <si>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1 16 01083 01 0000 140</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</si>
  <si>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</si>
  <si>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 xml:space="preserve">1 16 01113 01 0000 140</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</si>
  <si>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</si>
  <si>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1 16 01203 01 0000 140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</si>
  <si>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</si>
  <si>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048</t>
  </si>
  <si>
    <t xml:space="preserve">Федеральная служба по надзору в сфере природопользования (Департамент Федеральной службы по надзору в сфере природопользования по Сибирскому федеральному округу)</t>
  </si>
  <si>
    <t xml:space="preserve">1 12 01010 01 2100 120</t>
  </si>
  <si>
    <t xml:space="preserve">Плата за выбросы загрязняющих веществ в атмосферный воздух стационарными объектами (пени по соответствующему платежу)</t>
  </si>
  <si>
    <t xml:space="preserve">1 12 01010 01 6000 120</t>
  </si>
  <si>
    <t xml:space="preserve">Плата за выбросы загрязняющих веществ в атмосферный воздух стационарными объектами</t>
  </si>
  <si>
    <t xml:space="preserve">1 12 01030 01 6000 120</t>
  </si>
  <si>
    <t xml:space="preserve">Плата за сбросы загрязняющих веществ в водные объекты </t>
  </si>
  <si>
    <t xml:space="preserve">1 12 01041 01 2100 120</t>
  </si>
  <si>
    <t xml:space="preserve">Плата за размещение отходов производства (пени по соответствующему платежу)</t>
  </si>
  <si>
    <t xml:space="preserve">1 12 01041 01 6000 120</t>
  </si>
  <si>
    <t xml:space="preserve">Плата за размещение отходов производства</t>
  </si>
  <si>
    <t xml:space="preserve">1 12 01042 01 6000 120</t>
  </si>
  <si>
    <t xml:space="preserve">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</si>
  <si>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 xml:space="preserve">1 16 11050 01 0000 140</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</si>
  <si>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</si>
  <si>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 xml:space="preserve">116 90050 05 6000 140</t>
  </si>
  <si>
    <t xml:space="preserve">Прочие поступления от денежных взысканий (штрафов) и иных сумм в возмещение ущерба, зачисляемые в бюджеты муниципальных районов </t>
  </si>
  <si>
    <t>076</t>
  </si>
  <si>
    <t xml:space="preserve"> Федеральное агентство по рыболовству</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</si>
  <si>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</si>
  <si>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081</t>
  </si>
  <si>
    <t xml:space="preserve">Управление Федеральной службы по ветеринарному и фитосанитарному надзору по Новосибирской области</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</si>
  <si>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
</t>
  </si>
  <si>
    <t>106</t>
  </si>
  <si>
    <t xml:space="preserve">Федеральная служба по надзору в сфере транспорта</t>
  </si>
  <si>
    <t xml:space="preserve">1 16 10123 01 0051 140</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</si>
  <si>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</si>
  <si>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 xml:space="preserve">Министерство природных ресурсов и экологии Новосибирской области</t>
  </si>
  <si>
    <t>130</t>
  </si>
  <si>
    <t xml:space="preserve">Управление Федеральной службы по надзору в сфере защиты прав потребителей и благополучия человека по Новосибирской области</t>
  </si>
  <si>
    <t xml:space="preserve">Управление по обеспечению деятельности мировых судей Новосибирской области</t>
  </si>
  <si>
    <t xml:space="preserve">1 16 01103 01 0000 140</t>
  </si>
  <si>
    <t xml:space="preserve">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</si>
  <si>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</si>
  <si>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1 16 01133 01 0000 140</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</si>
  <si>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</si>
  <si>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1 16 01153 01 0000 140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</si>
  <si>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</si>
  <si>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1 16 01173 01 0000 140</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</si>
  <si>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</si>
  <si>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</si>
  <si>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Управление Федеральной налоговой службы по Новосибирской области</t>
  </si>
  <si>
    <t xml:space="preserve">1 01 02000 01 0000 110</t>
  </si>
  <si>
    <t xml:space="preserve">Налог на доходы физических лиц  </t>
  </si>
  <si>
    <t xml:space="preserve">1 01 02010 01 0000 110</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</si>
  <si>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t>
  </si>
  <si>
    <t xml:space="preserve">1 01 02020 01 0000 110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</si>
  <si>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</si>
  <si>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1 01 02030 01 0000 110</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</si>
  <si>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t>
  </si>
  <si>
    <t xml:space="preserve">1 01 02040 01 0000 110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</si>
  <si>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</si>
  <si>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 xml:space="preserve">1 01 02050 01 0000 110</t>
  </si>
  <si>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</si>
  <si>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 xml:space="preserve">1 01 02080 01 0000 110</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</si>
  <si>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t>
  </si>
  <si>
    <t xml:space="preserve">1 01 02130 01 0000 110</t>
  </si>
  <si>
    <t xml:space="preserve">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</si>
  <si>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 xml:space="preserve">1 01 02140 01 0000 110</t>
  </si>
  <si>
    <t xml:space="preserve">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t>
  </si>
  <si>
    <t xml:space="preserve">1 01 02150 01 0000 110</t>
  </si>
  <si>
    <t xml:space="preserve">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</si>
  <si>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1 01 02180 01 0000 110</t>
  </si>
  <si>
    <t xml:space="preserve">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
</t>
  </si>
  <si>
    <t xml:space="preserve">1 01 02200 01 0000 110</t>
  </si>
  <si>
    <t xml:space="preserve">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</si>
  <si>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 xml:space="preserve">1 01 02210 01 0000 110</t>
  </si>
  <si>
    <t xml:space="preserve">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</si>
  <si>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1 01 02230 01 0000 110</t>
  </si>
  <si>
    <t xml:space="preserve">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</si>
  <si>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1 03 02231 01 0000 110</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</si>
  <si>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</si>
  <si>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1 03 02241 01 0000 110</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</si>
  <si>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</si>
  <si>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1 03 02251 01 0000 110</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</si>
  <si>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</si>
  <si>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1 03 02261 01 0000 110</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</si>
  <si>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</si>
  <si>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1 05 00000 00 0000 000</t>
  </si>
  <si>
    <t xml:space="preserve">НАЛОГИ НА СОВОКУПНЫЙ ДОХОД      </t>
  </si>
  <si>
    <t xml:space="preserve">1 05 01000 01 0000 110</t>
  </si>
  <si>
    <t xml:space="preserve">Налог, взимаемый с налогоплательщиков, выбравших в качестве объекта налогообложения доходы</t>
  </si>
  <si>
    <t xml:space="preserve">1 05 01011 01 0000 110</t>
  </si>
  <si>
    <t xml:space="preserve">1 05 01021 01 0000 110</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</si>
  <si>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</si>
  <si>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1 05 01050 01 0000 110</t>
  </si>
  <si>
    <t xml:space="preserve">Минимальный налог, зачисляемый в бюджеты субъектов Российской Федерации (за налоговые периоды, истекшие до 1 января 2016 года)</t>
  </si>
  <si>
    <t xml:space="preserve">1 05 02000 02 0000 110</t>
  </si>
  <si>
    <t xml:space="preserve">Единый налог на вмененный доход для отдельных видов деятельности</t>
  </si>
  <si>
    <t xml:space="preserve">1 05 03000 01 0000 110</t>
  </si>
  <si>
    <t xml:space="preserve">Единый сельскохозяйственный налог</t>
  </si>
  <si>
    <t xml:space="preserve">1 05 04000 02 0000 110</t>
  </si>
  <si>
    <t xml:space="preserve">Налог, взимаемый в связи с применением патентной системы налогообложения, зачисляемый в бюджеты муниципальных районов</t>
  </si>
  <si>
    <t xml:space="preserve">1 06 00000 00 0000 000</t>
  </si>
  <si>
    <t xml:space="preserve">НАЛОГИ НА ИМУЩЕСТВО</t>
  </si>
  <si>
    <t xml:space="preserve">1 06 04010 01 0000 110</t>
  </si>
  <si>
    <t xml:space="preserve">Транспортный налог </t>
  </si>
  <si>
    <t xml:space="preserve">1 06 04011 01 0000 110</t>
  </si>
  <si>
    <t xml:space="preserve">Транспортный налог с организаций</t>
  </si>
  <si>
    <t xml:space="preserve">1 06 04012 01 0000 110</t>
  </si>
  <si>
    <t xml:space="preserve">Транспортный налог с физических лиц</t>
  </si>
  <si>
    <t xml:space="preserve">1 08 03010 01 0000 110</t>
  </si>
  <si>
    <t xml:space="preserve">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</si>
  <si>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1 09 07033 05 1000 110</t>
  </si>
  <si>
    <t xml:space="preserve">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 (сумма платежа (перерасчеты, недоимка и задолженность по соответствующему платежу, в том числе по отмененному)</t>
  </si>
  <si>
    <t xml:space="preserve">1 09 07053 05 3000 110</t>
  </si>
  <si>
    <t xml:space="preserve">Прочие местные налоги и сборы, мобилизуемые на территориях муниципальных районов</t>
  </si>
  <si>
    <t xml:space="preserve">1 16 10129 01 0000 140</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</si>
  <si>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</si>
  <si>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Министерство внутренних дел Российской Федерации (Главное управление Министерства внутренних дел Российской Федерации по Новосибирской области)</t>
  </si>
  <si>
    <t xml:space="preserve">Контрольное управление Новосибирской области</t>
  </si>
  <si>
    <t xml:space="preserve">1 16 33050 05 0000 140</t>
  </si>
  <si>
    <t xml:space="preserve">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t>
  </si>
  <si>
    <t>321</t>
  </si>
  <si>
    <t xml:space="preserve">Федеральная служба государственной регистрации, кадастра и картографии (Управление Федеральной службы государственной регистрации, кадастра и картографии по Новосибирской области)</t>
  </si>
  <si>
    <t xml:space="preserve">1 16 90050 05 6000 140</t>
  </si>
  <si>
    <t xml:space="preserve">Прочие поступления от денежных взысканий (штрафов) и иных сумм в возмещение ущерба, зачисляемые в бюджеты муниципальных районов</t>
  </si>
  <si>
    <t>322</t>
  </si>
  <si>
    <t xml:space="preserve">Федеральная служба судебных приставов</t>
  </si>
  <si>
    <t xml:space="preserve">1 16 21050 05 6000 140 </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</si>
  <si>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</si>
  <si>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555</t>
  </si>
  <si>
    <t xml:space="preserve">администрация рабочего поселка Линево Искитимского района Новосибирской области</t>
  </si>
  <si>
    <t xml:space="preserve">1 11 05013 13 0000 120</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</si>
  <si>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</si>
  <si>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1 11 05313 13 0000 120</t>
  </si>
  <si>
    <t xml:space="preserve">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</si>
  <si>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 xml:space="preserve">1 14 06013 13 0000 430</t>
  </si>
  <si>
    <t xml:space="preserve">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</si>
  <si>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администрация Искитимского района Новосибирской области</t>
  </si>
  <si>
    <t xml:space="preserve">1 08 07150 05 0000 110</t>
  </si>
  <si>
    <t xml:space="preserve">Государственная пошлина за выдачу разрешения на установку рекламной конструкции</t>
  </si>
  <si>
    <t xml:space="preserve">1 11 05013 05 0000 120</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</si>
  <si>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t>
  </si>
  <si>
    <t xml:space="preserve">1 11 05025 05 0000 120</t>
  </si>
  <si>
    <t xml:space="preserve">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автономных учреждений)</t>
  </si>
  <si>
    <t xml:space="preserve">1 11 05035 05 0000 120</t>
  </si>
  <si>
    <t xml:space="preserve">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автономных учреждений)</t>
  </si>
  <si>
    <t xml:space="preserve">1 11 05313 05 0000 120</t>
  </si>
  <si>
    <t xml:space="preserve">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</si>
  <si>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1 11 07015 05 0000 120</t>
  </si>
  <si>
    <t xml:space="preserve">Доходы от перечисления части прибыли, остающейся после уплаты налогов и иных обязательных платежей муниципальных унитпрных предприятий, созданных муниципальными районами</t>
  </si>
  <si>
    <t xml:space="preserve">1 11 09045 05 0000 120</t>
  </si>
  <si>
    <t xml:space="preserve">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</si>
  <si>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1 13 01995 05 0000 130</t>
  </si>
  <si>
    <t xml:space="preserve">Прочие доходы от оказания платных услуг (работ) получателями средств бюджетов муниципальных районов</t>
  </si>
  <si>
    <t xml:space="preserve">1 13 02065 05 0000 130</t>
  </si>
  <si>
    <t xml:space="preserve">Доходы, поступающие в порядке возмещения расходов, понесенных в связи с эксплуатацией имущества муниципальных районов</t>
  </si>
  <si>
    <t xml:space="preserve">1 13 02995 05 0000 130</t>
  </si>
  <si>
    <t xml:space="preserve">Прочие доходы от компенсации затрат бюджетов муниципальных районов</t>
  </si>
  <si>
    <t xml:space="preserve">1 14 02053 05 0000 410</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</si>
  <si>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</si>
  <si>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1 14 06013 05 0000 430</t>
  </si>
  <si>
    <t xml:space="preserve">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</si>
  <si>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Доходы от продажи земельных участков, государственная собственность на которые не разграничена и которые расположены в границах городских поселений и межселенных территорий муниципальных районов</t>
  </si>
  <si>
    <t xml:space="preserve">1 14 06025 05 0000 430</t>
  </si>
  <si>
    <t xml:space="preserve">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</si>
  <si>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 xml:space="preserve">1 14 06313 05 0000 430</t>
  </si>
  <si>
    <t xml:space="preserve">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t>
  </si>
  <si>
    <t xml:space="preserve">1 16 23051 05 0000 140</t>
  </si>
  <si>
    <t xml:space="preserve">Доходы от возмещения ущерба при возникновении страховых случаев по обязательному страхованию гражданской ответственности, когда выгодоприобритателями выступают получатели средств бюджетов муниципальных районов</t>
  </si>
  <si>
    <t xml:space="preserve">1 16 0115401 0000 140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</si>
  <si>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</si>
  <si>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 xml:space="preserve">116 32000 05 0000 140</t>
  </si>
  <si>
    <t xml:space="preserve">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  </t>
  </si>
  <si>
    <t xml:space="preserve">1 16 07010 05 0000 140</t>
  </si>
  <si>
    <t xml:space="preserve">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</si>
  <si>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1 16 07090 05 0000 140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</si>
  <si>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</si>
  <si>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1 16 09040 05 0000 140</t>
  </si>
  <si>
    <t xml:space="preserve">Денежные средства, изымаемые в собственность муниципального района в соответствии с решениями судов (за исключением обвинительных приговоров судов)
</t>
  </si>
  <si>
    <t xml:space="preserve">1 16 10031 05 0000 140</t>
  </si>
  <si>
    <t xml:space="preserve">Возмещение ущерба при возникновении страховых случаев, когда выгодоприобретателями выступают получатели средств бюджета муниципального района
</t>
  </si>
  <si>
    <t xml:space="preserve">1 16 10032 05 0000 140</t>
  </si>
  <si>
    <t xml:space="preserve">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</si>
  <si>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1 16 10061 05 0000 140</t>
  </si>
  <si>
    <t xml:space="preserve">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</si>
  <si>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1 17 01050 05 0000 180</t>
  </si>
  <si>
    <t xml:space="preserve">Невыясненные поступления, зачисляемые в бюджеты муниципальных районов</t>
  </si>
  <si>
    <t xml:space="preserve">1 17 05050 05 0000 180</t>
  </si>
  <si>
    <t xml:space="preserve">Прочие неналоговые доходы бюджетов муниципальных районов </t>
  </si>
  <si>
    <t xml:space="preserve">2 02 15001 05 0000 150</t>
  </si>
  <si>
    <t xml:space="preserve">Дотации бюджетам муниципальных районов на выравнивание  бюджетной обеспеченности</t>
  </si>
  <si>
    <t xml:space="preserve">2 02 02009 05 0000 151</t>
  </si>
  <si>
    <t xml:space="preserve">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t>
  </si>
  <si>
    <t xml:space="preserve">2 02 20077 05 0000 151</t>
  </si>
  <si>
    <t xml:space="preserve">Субсидии бюджетам муниципальных районов на на софинансирование капитальных вложений в объекты муниципальной собственности</t>
  </si>
  <si>
    <t xml:space="preserve">2 02 02215 05 0000 151</t>
  </si>
  <si>
    <t xml:space="preserve">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</si>
  <si>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 xml:space="preserve">2 02 15853 05 0000 150</t>
  </si>
  <si>
    <t xml:space="preserve">Дотации бюджетам муниципальных районов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</si>
  <si>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 xml:space="preserve">2 02 20216 05 0000 150</t>
  </si>
  <si>
    <t xml:space="preserve">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t>
  </si>
  <si>
    <t xml:space="preserve">2 02 25172 05 0000 150</t>
  </si>
  <si>
    <t xml:space="preserve">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</si>
  <si>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2 02 25169 05 0000 150</t>
  </si>
  <si>
    <t xml:space="preserve">Субсидии бюджетам муниципальных районов на обновление материально-технической базы для формирования у обучающихся современных технологических и гуманитарных навыков</t>
  </si>
  <si>
    <t xml:space="preserve">2 02 25187 05 0000 150</t>
  </si>
  <si>
    <t xml:space="preserve">Субсидии бюджетам муниципальных районов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</si>
  <si>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 xml:space="preserve">2 02 25299 05 0000 150</t>
  </si>
  <si>
    <t xml:space="preserve">Субсидии бюджетам муниципальных районов на обустройство и восстановление воинских захоронений, находящихся в государственной собственности</t>
  </si>
  <si>
    <t xml:space="preserve">2 02 25304 05 0000 150</t>
  </si>
  <si>
    <t xml:space="preserve">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</si>
  <si>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2 02 25467 05 0000 150</t>
  </si>
  <si>
    <t xml:space="preserve">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</si>
  <si>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2 02 25513 05 0000 150</t>
  </si>
  <si>
    <t xml:space="preserve">Субсидии бюджетам муниципальных районов на развитие сети учреждений культурно-досугового типа</t>
  </si>
  <si>
    <t xml:space="preserve">2 02 25519 05 0000 150</t>
  </si>
  <si>
    <t xml:space="preserve">Субсидии бюджетам муниципальных районов на поддержку отрасли культуры</t>
  </si>
  <si>
    <t xml:space="preserve">2 02 25491 05 0000 150</t>
  </si>
  <si>
    <t xml:space="preserve">Субсидии бюджетам муниципальных районов на создание новых мест дополнительного образования детей
</t>
  </si>
  <si>
    <t xml:space="preserve">Субсидия бюджетам муниципальных районов на поддержку отрасли культуры</t>
  </si>
  <si>
    <t xml:space="preserve">2 02 25527 05 0000 150</t>
  </si>
  <si>
    <t xml:space="preserve">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</si>
  <si>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 xml:space="preserve">2 02 25538 05 0000 150</t>
  </si>
  <si>
    <t xml:space="preserve">Субсидии бюджетам муниципальных районов на повышение качества образования в школах с низкими результатами обучения и в школах, функционирующих в неблагоприятных социальных условиях, путем реализации региональных проектов и распространения их результатов в субъектах РФ </t>
  </si>
  <si>
    <t xml:space="preserve">2 02 25555 05 0000 150</t>
  </si>
  <si>
    <t xml:space="preserve">Субсидии бюджетам муниципальных районов на поддержку государственных программ субъектов РФ и муниципальных программ формирования современной городской среды</t>
  </si>
  <si>
    <t xml:space="preserve">2 02 25576 05 0000 150</t>
  </si>
  <si>
    <t xml:space="preserve">Субсидии бюджетам муниципальных районов на обеспечение комплексного развития сельских территорий</t>
  </si>
  <si>
    <t xml:space="preserve">2 02 29999 05 0000 150</t>
  </si>
  <si>
    <t xml:space="preserve">Прочие субсидии бюджетам муниципальных районов</t>
  </si>
  <si>
    <t xml:space="preserve">2 02 03007 05 0000 151</t>
  </si>
  <si>
    <t xml:space="preserve">Субвенции бюджетам муниципальных районов на составление (изменение) списков кандидатов в присяжные заседатели федеральных судов общей юрисдикции в Российской Федерации</t>
  </si>
  <si>
    <t xml:space="preserve">2 02 03015 05 0000 151</t>
  </si>
  <si>
    <t xml:space="preserve">Субвенции бюджетам муниципальных районов на осуществление первичного воинского учета на территориях, где отсутствуют военные комиссариаты</t>
  </si>
  <si>
    <t xml:space="preserve">2 02 30024 05 0000 150</t>
  </si>
  <si>
    <t xml:space="preserve">Субвенции бюджетам муниципальных районов на выполнение передаваемых полномочий субъектов Российской Федерации</t>
  </si>
  <si>
    <t xml:space="preserve">2 02 03069 05 0000 151</t>
  </si>
  <si>
    <t xml:space="preserve">Субвенции бюджетам муниципальных районов на 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t>
  </si>
  <si>
    <t xml:space="preserve">2 02 35082 05 0000 150</t>
  </si>
  <si>
    <t xml:space="preserve">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</si>
  <si>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2 02 35118 05 0000 150</t>
  </si>
  <si>
    <t xml:space="preserve">Субвенции бюджетам муниципальных районов на осуществление первичного воинского учета на территориях, где отсутствуют военные комиссариаты </t>
  </si>
  <si>
    <t xml:space="preserve">2 02 35120 05 0000 150</t>
  </si>
  <si>
    <t xml:space="preserve">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t>
  </si>
  <si>
    <t xml:space="preserve">2 02 35134 05 0000 150</t>
  </si>
  <si>
    <t xml:space="preserve">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</si>
  <si>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 xml:space="preserve">2 02 35135 05 0000 150</t>
  </si>
  <si>
    <t xml:space="preserve">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
</t>
  </si>
  <si>
    <t xml:space="preserve">2 02 35176 05 0000 150</t>
  </si>
  <si>
    <t xml:space="preserve">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</si>
  <si>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 xml:space="preserve">2 02 40014 05 0000 150</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</si>
  <si>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</si>
  <si>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2 02 45050 05 0000 150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</si>
  <si>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общеобразовательныхорганизаций и профессиональных образовательных организаций</t>
  </si>
  <si>
    <t xml:space="preserve">2 02 45179 05 0000 150</t>
  </si>
  <si>
    <t xml:space="preserve">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</si>
  <si>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2 02 45303 05 0000 150</t>
  </si>
  <si>
    <t xml:space="preserve">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t>
  </si>
  <si>
    <t xml:space="preserve">2 02 04041 05 0000 151</t>
  </si>
  <si>
    <t xml:space="preserve">Межбюджетные трансферты, передаваемые бюджетам муниципальных районов,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</si>
  <si>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 xml:space="preserve">2 02 04053 05 0000 151</t>
  </si>
  <si>
    <t xml:space="preserve">Межбюджетные трансферты, передаваемые бюджетам муницпальных районов на государственную поддержку лучших работников муниципальных учреждений культуры, находящихся на территориях сельских поселений</t>
  </si>
  <si>
    <t xml:space="preserve">2 02 45454 05 0000 150</t>
  </si>
  <si>
    <t xml:space="preserve">Межбюджетные трансферты, передаваемые бюджетам муниципальных районов на создание модельных муниципальных библиотек</t>
  </si>
  <si>
    <t xml:space="preserve">2 02 49999 05 0000 150</t>
  </si>
  <si>
    <t xml:space="preserve">Прочие межбюджетные трансферты, передаваемые бюджетам муниципальных районов</t>
  </si>
  <si>
    <t xml:space="preserve">2 07 05030 05 0000 150</t>
  </si>
  <si>
    <t xml:space="preserve">Прочие безвозмездные поступления в бюджеты муниципальных районов</t>
  </si>
  <si>
    <t xml:space="preserve">2 18 05010 05 0000 150</t>
  </si>
  <si>
    <t xml:space="preserve">Доходы бюджетов муниципальных районов от возврата остатков субсидий прошлых лет </t>
  </si>
  <si>
    <t xml:space="preserve">2 18 25555 05 0000 150</t>
  </si>
  <si>
    <t xml:space="preserve">Доходы бюджетов муниципальных районов от возврата остатков субсидий на реализацию программ формирования современной городской среды из бюджетов поселений</t>
  </si>
  <si>
    <t xml:space="preserve">2 18 35118 05 0000 150</t>
  </si>
  <si>
    <t xml:space="preserve">Доходы бюджетов муниципальных районов от возврата остатков субвенций на осуществление первичного воинского учета на территориях, где отсутствуют военные комиссариаты из бюджетов поселений</t>
  </si>
  <si>
    <t xml:space="preserve">2 18 45160 05 0000 150</t>
  </si>
  <si>
    <t xml:space="preserve">Доходы бюджетов муниципальных районов от возврата остатков иных межбюджетных трансфертов, передаваемых для компенсации дополнительных расходов, возникших в результате решений, принятых органами власти другого уровня, из бюджетов поселений
</t>
  </si>
  <si>
    <t xml:space="preserve">2 18 60010 05 0000 150</t>
  </si>
  <si>
    <t xml:space="preserve">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</si>
  <si>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2 19 25169 05 0000 150</t>
  </si>
  <si>
    <t xml:space="preserve">Возврат остатков субсидий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 из бюджетов муниципальных районов</t>
  </si>
  <si>
    <t xml:space="preserve">2 19 25179 05 0000 150</t>
  </si>
  <si>
    <t xml:space="preserve">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t>
  </si>
  <si>
    <t xml:space="preserve">2 19 25304 05 0000 150</t>
  </si>
  <si>
    <t xml:space="preserve">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</si>
  <si>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 xml:space="preserve">2 19 25491 05 0000 150</t>
  </si>
  <si>
    <t xml:space="preserve">Возврат остатков субсидий на создание новых мест в образовательных организациях различных типов для реализации дополнительных общеразвивающих программ всех направленностей из бюджетов муниципальных районов</t>
  </si>
  <si>
    <t xml:space="preserve">2 19 25555 05 0000 150</t>
  </si>
  <si>
    <t xml:space="preserve">Возврат остатков субсидий на реализацию программ формирования современной городской среды из бюджетов муниципальных районов</t>
  </si>
  <si>
    <t xml:space="preserve">2 19 35118 05 0000 150</t>
  </si>
  <si>
    <t xml:space="preserve">Возврат остатков субвенций на осуществление первичного воинского учета на территориях, где отсутствуют военные комиссариаты из бюджетов муниципальных районов</t>
  </si>
  <si>
    <t xml:space="preserve">2 19 35135 05 0000 150</t>
  </si>
  <si>
    <t xml:space="preserve">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из бюджетов муниципальных районов</t>
  </si>
  <si>
    <t xml:space="preserve">2 19 45303 05 0000 150</t>
  </si>
  <si>
    <t xml:space="preserve">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t>
  </si>
  <si>
    <t xml:space="preserve">2 19 45050 05 0000 150</t>
  </si>
  <si>
    <t xml:space="preserve">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районов</t>
  </si>
  <si>
    <t xml:space="preserve">2 19 60010 05 0000 150</t>
  </si>
  <si>
    <t xml:space="preserve">Возврат остатков субсидий, субвенций и иных межбюджетных трансфертов, имеющих целевое назначение, прошлых лет из бюджетов муниципальных районов</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</si>
</sst>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5">
    <numFmt numFmtId="160" formatCode="_-* #,##0.00&quot;р.&quot;_-;\-* #,##0.00&quot;р.&quot;_-;_-* &quot;-&quot;??&quot;р.&quot;_-;_-@_-"/>
    <numFmt numFmtId="161" formatCode="_-* #,##0&quot;р.&quot;_-;\-* #,##0&quot;р.&quot;_-;_-* &quot;-&quot;&quot;р.&quot;_-;_-@_-"/>
    <numFmt numFmtId="162" formatCode="_-* #,##0.00_р_._-;\-* #,##0.00_р_._-;_-* &quot;-&quot;??_р_._-;_-@_-"/>
    <numFmt numFmtId="163" formatCode="_-* #,##0_р_._-;\-* #,##0_р_._-;_-* &quot;-&quot;_р_._-;_-@_-"/>
    <numFmt numFmtId="164" formatCode="#,##0.0"/>
  </numFmts>
  <fonts count="25">
    <font>
      <sz val="10.000000"/>
      <color theme="1"/>
      <name val="Arial Cyr"/>
    </font>
    <font>
      <sz val="11.000000"/>
      <color theme="1" tint="0"/>
      <name val="Calibri"/>
      <scheme val="minor"/>
    </font>
    <font>
      <sz val="11.000000"/>
      <color theme="0" tint="0"/>
      <name val="Calibri"/>
      <scheme val="minor"/>
    </font>
    <font>
      <sz val="11.000000"/>
      <color rgb="FF3F3F76"/>
      <name val="Calibri"/>
      <scheme val="minor"/>
    </font>
    <font>
      <b/>
      <sz val="11.000000"/>
      <color rgb="FF3F3F3F"/>
      <name val="Calibri"/>
      <scheme val="minor"/>
    </font>
    <font>
      <b/>
      <sz val="11.000000"/>
      <color rgb="FFFA7D00"/>
      <name val="Calibri"/>
      <scheme val="minor"/>
    </font>
    <font>
      <u/>
      <sz val="10.000000"/>
      <color indexed="4"/>
      <name val="Arial Cyr"/>
    </font>
    <font>
      <b/>
      <sz val="15.000000"/>
      <color theme="3" tint="0"/>
      <name val="Calibri"/>
      <scheme val="minor"/>
    </font>
    <font>
      <b/>
      <sz val="13.000000"/>
      <color theme="3" tint="0"/>
      <name val="Calibri"/>
      <scheme val="minor"/>
    </font>
    <font>
      <b/>
      <sz val="11.000000"/>
      <color theme="3" tint="0"/>
      <name val="Calibri"/>
      <scheme val="minor"/>
    </font>
    <font>
      <b/>
      <sz val="11.000000"/>
      <color theme="1" tint="0"/>
      <name val="Calibri"/>
      <scheme val="minor"/>
    </font>
    <font>
      <b/>
      <sz val="11.000000"/>
      <color theme="0" tint="0"/>
      <name val="Calibri"/>
      <scheme val="minor"/>
    </font>
    <font>
      <b/>
      <sz val="18.000000"/>
      <color theme="3" tint="0"/>
      <name val="Cambria"/>
      <scheme val="major"/>
    </font>
    <font>
      <sz val="11.000000"/>
      <color rgb="FF9C6500"/>
      <name val="Calibri"/>
      <scheme val="minor"/>
    </font>
    <font>
      <sz val="10.000000"/>
      <name val="Arial"/>
    </font>
    <font>
      <u/>
      <sz val="10.000000"/>
      <color indexed="20"/>
      <name val="Arial Cyr"/>
    </font>
    <font>
      <sz val="11.000000"/>
      <color rgb="FF9C0006"/>
      <name val="Calibri"/>
      <scheme val="minor"/>
    </font>
    <font>
      <i/>
      <sz val="11.000000"/>
      <color rgb="FF7F7F7F"/>
      <name val="Calibri"/>
      <scheme val="minor"/>
    </font>
    <font>
      <sz val="11.000000"/>
      <color rgb="FFFA7D00"/>
      <name val="Calibri"/>
      <scheme val="minor"/>
    </font>
    <font>
      <sz val="11.000000"/>
      <color indexed="2"/>
      <name val="Calibri"/>
      <scheme val="minor"/>
    </font>
    <font>
      <sz val="11.000000"/>
      <color rgb="FF006100"/>
      <name val="Calibri"/>
      <scheme val="minor"/>
    </font>
    <font>
      <sz val="10.000000"/>
      <name val="Times New Roman"/>
    </font>
    <font>
      <b/>
      <sz val="10.000000"/>
      <name val="Times New Roman"/>
    </font>
    <font>
      <b/>
      <sz val="9.000000"/>
      <name val="Times New Roman"/>
    </font>
    <font>
      <i/>
      <sz val="10.000000"/>
      <name val="Times New Roman"/>
    </font>
  </fonts>
  <fills count="34">
    <fill>
      <patternFill patternType="none"/>
    </fill>
    <fill>
      <patternFill patternType="gray125"/>
    </fill>
    <fill>
      <patternFill patternType="solid">
        <fgColor theme="4" tint="0.79998199999999997"/>
        <bgColor indexed="65"/>
      </patternFill>
    </fill>
    <fill>
      <patternFill patternType="solid">
        <fgColor theme="5" tint="0.79998199999999997"/>
        <bgColor indexed="65"/>
      </patternFill>
    </fill>
    <fill>
      <patternFill patternType="solid">
        <fgColor theme="6" tint="0.79998199999999997"/>
        <bgColor indexed="65"/>
      </patternFill>
    </fill>
    <fill>
      <patternFill patternType="solid">
        <fgColor theme="7" tint="0.79998199999999997"/>
        <bgColor indexed="65"/>
      </patternFill>
    </fill>
    <fill>
      <patternFill patternType="solid">
        <fgColor theme="8" tint="0.79998199999999997"/>
        <bgColor indexed="65"/>
      </patternFill>
    </fill>
    <fill>
      <patternFill patternType="solid">
        <fgColor theme="9" tint="0.79998199999999997"/>
        <bgColor indexed="65"/>
      </patternFill>
    </fill>
    <fill>
      <patternFill patternType="solid">
        <fgColor theme="4" tint="0.59999400000000003"/>
        <bgColor indexed="65"/>
      </patternFill>
    </fill>
    <fill>
      <patternFill patternType="solid">
        <fgColor theme="5" tint="0.59999400000000003"/>
        <bgColor indexed="65"/>
      </patternFill>
    </fill>
    <fill>
      <patternFill patternType="solid">
        <fgColor theme="6" tint="0.59999400000000003"/>
        <bgColor indexed="65"/>
      </patternFill>
    </fill>
    <fill>
      <patternFill patternType="solid">
        <fgColor theme="7" tint="0.59999400000000003"/>
        <bgColor indexed="65"/>
      </patternFill>
    </fill>
    <fill>
      <patternFill patternType="solid">
        <fgColor theme="8" tint="0.59999400000000003"/>
        <bgColor indexed="65"/>
      </patternFill>
    </fill>
    <fill>
      <patternFill patternType="solid">
        <fgColor theme="9" tint="0.59999400000000003"/>
        <bgColor indexed="65"/>
      </patternFill>
    </fill>
    <fill>
      <patternFill patternType="solid">
        <fgColor theme="4" tint="0.399976"/>
        <bgColor indexed="65"/>
      </patternFill>
    </fill>
    <fill>
      <patternFill patternType="solid">
        <fgColor theme="5" tint="0.399976"/>
        <bgColor indexed="65"/>
      </patternFill>
    </fill>
    <fill>
      <patternFill patternType="solid">
        <fgColor theme="6" tint="0.399976"/>
        <bgColor indexed="65"/>
      </patternFill>
    </fill>
    <fill>
      <patternFill patternType="solid">
        <fgColor theme="7" tint="0.399976"/>
        <bgColor indexed="65"/>
      </patternFill>
    </fill>
    <fill>
      <patternFill patternType="solid">
        <fgColor theme="8" tint="0.399976"/>
        <bgColor indexed="65"/>
      </patternFill>
    </fill>
    <fill>
      <patternFill patternType="solid">
        <fgColor theme="9" tint="0.399976"/>
        <bgColor indexed="65"/>
      </patternFill>
    </fill>
    <fill>
      <patternFill patternType="solid">
        <fgColor theme="4" tint="0"/>
        <bgColor indexed="65"/>
      </patternFill>
    </fill>
    <fill>
      <patternFill patternType="solid">
        <fgColor theme="5" tint="0"/>
        <bgColor indexed="65"/>
      </patternFill>
    </fill>
    <fill>
      <patternFill patternType="solid">
        <fgColor theme="6" tint="0"/>
        <bgColor indexed="65"/>
      </patternFill>
    </fill>
    <fill>
      <patternFill patternType="solid">
        <fgColor theme="7" tint="0"/>
        <bgColor indexed="65"/>
      </patternFill>
    </fill>
    <fill>
      <patternFill patternType="solid">
        <fgColor theme="8" tint="0"/>
        <bgColor indexed="65"/>
      </patternFill>
    </fill>
    <fill>
      <patternFill patternType="solid">
        <fgColor theme="9" tint="0"/>
        <bgColor indexed="65"/>
      </patternFill>
    </fill>
    <fill>
      <patternFill patternType="solid">
        <fgColor indexed="47"/>
        <bgColor indexed="65"/>
      </patternFill>
    </fill>
    <fill>
      <patternFill patternType="solid">
        <fgColor rgb="FFF2F2F2"/>
        <bgColor indexed="65"/>
      </patternFill>
    </fill>
    <fill>
      <patternFill patternType="solid">
        <fgColor rgb="FFA5A5A5"/>
        <bgColor indexed="65"/>
      </patternFill>
    </fill>
    <fill>
      <patternFill patternType="solid">
        <fgColor rgb="FFFFEB9C"/>
        <bgColor indexed="65"/>
      </patternFill>
    </fill>
    <fill>
      <patternFill patternType="solid">
        <fgColor rgb="FFFFC7CE"/>
        <bgColor indexed="65"/>
      </patternFill>
    </fill>
    <fill>
      <patternFill patternType="solid">
        <fgColor indexed="26"/>
        <bgColor indexed="65"/>
      </patternFill>
    </fill>
    <fill>
      <patternFill patternType="solid">
        <fgColor rgb="FFC6EFCE"/>
        <bgColor indexed="65"/>
      </patternFill>
    </fill>
    <fill>
      <patternFill patternType="solid">
        <fgColor theme="0" tint="0"/>
        <bgColor theme="0" tint="0"/>
      </patternFill>
    </fill>
  </fills>
  <borders count="19">
    <border>
      <left style="none"/>
      <right style="none"/>
      <top style="none"/>
      <bottom style="none"/>
      <diagonal style="none"/>
    </border>
    <border>
      <left style="thin">
        <color rgb="FF7F7F7F"/>
      </left>
      <right style="thin">
        <color rgb="FF7F7F7F"/>
      </right>
      <top style="thin">
        <color rgb="FF7F7F7F"/>
      </top>
      <bottom style="thin">
        <color rgb="FF7F7F7F"/>
      </bottom>
      <diagonal style="none"/>
    </border>
    <border>
      <left style="thin">
        <color rgb="FF3F3F3F"/>
      </left>
      <right style="thin">
        <color rgb="FF3F3F3F"/>
      </right>
      <top style="thin">
        <color rgb="FF3F3F3F"/>
      </top>
      <bottom style="thin">
        <color rgb="FF3F3F3F"/>
      </bottom>
      <diagonal style="none"/>
    </border>
    <border>
      <left style="none"/>
      <right style="none"/>
      <top style="none"/>
      <bottom style="thick">
        <color theme="4" tint="0"/>
      </bottom>
      <diagonal style="none"/>
    </border>
    <border>
      <left style="none"/>
      <right style="none"/>
      <top style="none"/>
      <bottom style="thick">
        <color theme="4" tint="0.49998500000000001"/>
      </bottom>
      <diagonal style="none"/>
    </border>
    <border>
      <left style="none"/>
      <right style="none"/>
      <top style="none"/>
      <bottom style="medium">
        <color theme="4" tint="0.399976"/>
      </bottom>
      <diagonal style="none"/>
    </border>
    <border>
      <left style="none"/>
      <right style="none"/>
      <top style="thin">
        <color theme="4" tint="0"/>
      </top>
      <bottom style="double">
        <color theme="4" tint="0"/>
      </bottom>
      <diagonal style="none"/>
    </border>
    <border>
      <left style="double">
        <color rgb="FF3F3F3F"/>
      </left>
      <right style="double">
        <color rgb="FF3F3F3F"/>
      </right>
      <top style="double">
        <color rgb="FF3F3F3F"/>
      </top>
      <bottom style="double">
        <color rgb="FF3F3F3F"/>
      </bottom>
      <diagonal style="none"/>
    </border>
    <border>
      <left style="thin">
        <color rgb="FFB2B2B2"/>
      </left>
      <right style="thin">
        <color rgb="FFB2B2B2"/>
      </right>
      <top style="thin">
        <color rgb="FFB2B2B2"/>
      </top>
      <bottom style="thin">
        <color rgb="FFB2B2B2"/>
      </bottom>
      <diagonal style="none"/>
    </border>
    <border>
      <left style="none"/>
      <right style="none"/>
      <top style="none"/>
      <bottom style="double">
        <color rgb="FFFF8001"/>
      </bottom>
      <diagonal style="none"/>
    </border>
    <border>
      <left style="thin">
        <color auto="1"/>
      </left>
      <right style="thin">
        <color auto="1"/>
      </right>
      <top style="thin">
        <color auto="1"/>
      </top>
      <bottom style="thin">
        <color auto="1"/>
      </bottom>
      <diagonal style="none"/>
    </border>
    <border>
      <left style="thin">
        <color auto="1"/>
      </left>
      <right style="thin">
        <color auto="1"/>
      </right>
      <top style="none"/>
      <bottom style="thin">
        <color auto="1"/>
      </bottom>
      <diagonal style="none"/>
    </border>
    <border>
      <left style="thin">
        <color auto="1"/>
      </left>
      <right style="none"/>
      <top style="thin">
        <color auto="1"/>
      </top>
      <bottom style="thin">
        <color auto="1"/>
      </bottom>
      <diagonal style="none"/>
    </border>
    <border>
      <left style="thin">
        <color auto="1"/>
      </left>
      <right style="thin">
        <color auto="1"/>
      </right>
      <top style="thin">
        <color auto="1"/>
      </top>
      <bottom style="none"/>
      <diagonal style="none"/>
    </border>
    <border>
      <left style="thin">
        <color theme="1"/>
      </left>
      <right style="thin">
        <color theme="1"/>
      </right>
      <top style="thin">
        <color theme="1"/>
      </top>
      <bottom style="thin">
        <color theme="1"/>
      </bottom>
      <diagonal style="none"/>
    </border>
    <border>
      <left style="medium">
        <color auto="1"/>
      </left>
      <right style="none"/>
      <top style="thin">
        <color auto="1"/>
      </top>
      <bottom style="thin">
        <color auto="1"/>
      </bottom>
      <diagonal style="none"/>
    </border>
    <border>
      <left style="none"/>
      <right style="thin">
        <color auto="1"/>
      </right>
      <top style="thin">
        <color auto="1"/>
      </top>
      <bottom style="thin">
        <color auto="1"/>
      </bottom>
      <diagonal style="none"/>
    </border>
    <border>
      <left style="none"/>
      <right style="thin">
        <color auto="1"/>
      </right>
      <top style="thin">
        <color auto="1"/>
      </top>
      <bottom style="none"/>
      <diagonal style="none"/>
    </border>
    <border>
      <left style="medium">
        <color auto="1"/>
      </left>
      <right style="none"/>
      <top style="none"/>
      <bottom style="none"/>
      <diagonal style="none"/>
    </border>
  </borders>
  <cellStyleXfs count="52">
    <xf fontId="0" fillId="0" borderId="0" numFmtId="0" applyNumberFormat="1" applyFont="1" applyFill="1" applyBorder="1"/>
    <xf fontId="1" fillId="2" borderId="0" numFmtId="0" applyNumberFormat="1" applyFont="1" applyFill="1" applyBorder="1"/>
    <xf fontId="1" fillId="3" borderId="0" numFmtId="0" applyNumberFormat="1" applyFont="1" applyFill="1" applyBorder="1"/>
    <xf fontId="1" fillId="4" borderId="0" numFmtId="0" applyNumberFormat="1" applyFont="1" applyFill="1" applyBorder="1"/>
    <xf fontId="1" fillId="5" borderId="0" numFmtId="0" applyNumberFormat="1" applyFont="1" applyFill="1" applyBorder="1"/>
    <xf fontId="1" fillId="6" borderId="0" numFmtId="0" applyNumberFormat="1" applyFont="1" applyFill="1" applyBorder="1"/>
    <xf fontId="1" fillId="7" borderId="0" numFmtId="0" applyNumberFormat="1" applyFont="1" applyFill="1" applyBorder="1"/>
    <xf fontId="1" fillId="8" borderId="0" numFmtId="0" applyNumberFormat="1" applyFont="1" applyFill="1" applyBorder="1"/>
    <xf fontId="1" fillId="9" borderId="0" numFmtId="0" applyNumberFormat="1" applyFont="1" applyFill="1" applyBorder="1"/>
    <xf fontId="1" fillId="10" borderId="0" numFmtId="0" applyNumberFormat="1" applyFont="1" applyFill="1" applyBorder="1"/>
    <xf fontId="1" fillId="11" borderId="0" numFmtId="0" applyNumberFormat="1" applyFont="1" applyFill="1" applyBorder="1"/>
    <xf fontId="1" fillId="12" borderId="0" numFmtId="0" applyNumberFormat="1" applyFont="1" applyFill="1" applyBorder="1"/>
    <xf fontId="1" fillId="13" borderId="0" numFmtId="0" applyNumberFormat="1" applyFont="1" applyFill="1" applyBorder="1"/>
    <xf fontId="2" fillId="14" borderId="0" numFmtId="0" applyNumberFormat="1" applyFont="1" applyFill="1" applyBorder="1"/>
    <xf fontId="2" fillId="15" borderId="0" numFmtId="0" applyNumberFormat="1" applyFont="1" applyFill="1" applyBorder="1"/>
    <xf fontId="2" fillId="16" borderId="0" numFmtId="0" applyNumberFormat="1" applyFont="1" applyFill="1" applyBorder="1"/>
    <xf fontId="2" fillId="17" borderId="0" numFmtId="0" applyNumberFormat="1" applyFont="1" applyFill="1" applyBorder="1"/>
    <xf fontId="2" fillId="18" borderId="0" numFmtId="0" applyNumberFormat="1" applyFont="1" applyFill="1" applyBorder="1"/>
    <xf fontId="2" fillId="19" borderId="0" numFmtId="0" applyNumberFormat="1" applyFont="1" applyFill="1" applyBorder="1"/>
    <xf fontId="2" fillId="20" borderId="0" numFmtId="0" applyNumberFormat="1" applyFont="1" applyFill="1" applyBorder="1"/>
    <xf fontId="2" fillId="21" borderId="0" numFmtId="0" applyNumberFormat="1" applyFont="1" applyFill="1" applyBorder="1"/>
    <xf fontId="2" fillId="22" borderId="0" numFmtId="0" applyNumberFormat="1" applyFont="1" applyFill="1" applyBorder="1"/>
    <xf fontId="2" fillId="23" borderId="0" numFmtId="0" applyNumberFormat="1" applyFont="1" applyFill="1" applyBorder="1"/>
    <xf fontId="2" fillId="24" borderId="0" numFmtId="0" applyNumberFormat="1" applyFont="1" applyFill="1" applyBorder="1"/>
    <xf fontId="2" fillId="25" borderId="0" numFmtId="0" applyNumberFormat="1" applyFont="1" applyFill="1" applyBorder="1"/>
    <xf fontId="3" fillId="26" borderId="1" numFmtId="0" applyNumberFormat="1" applyFont="1" applyFill="1" applyBorder="1"/>
    <xf fontId="4" fillId="27" borderId="2" numFmtId="0" applyNumberFormat="1" applyFont="1" applyFill="1" applyBorder="1"/>
    <xf fontId="5" fillId="27" borderId="1" numFmtId="0" applyNumberFormat="1" applyFont="1" applyFill="1" applyBorder="1"/>
    <xf fontId="6" fillId="0" borderId="0" numFmtId="0" applyNumberFormat="1" applyFont="1" applyFill="1" applyBorder="1">
      <alignment vertical="top"/>
    </xf>
    <xf fontId="0" fillId="0" borderId="0" numFmtId="160" applyNumberFormat="1" applyFont="1" applyFill="1" applyBorder="1"/>
    <xf fontId="0" fillId="0" borderId="0" numFmtId="161" applyNumberFormat="1" applyFont="1" applyFill="1" applyBorder="1"/>
    <xf fontId="7" fillId="0" borderId="3" numFmtId="0" applyNumberFormat="1" applyFont="1" applyFill="1" applyBorder="1"/>
    <xf fontId="8" fillId="0" borderId="4" numFmtId="0" applyNumberFormat="1" applyFont="1" applyFill="1" applyBorder="1"/>
    <xf fontId="9" fillId="0" borderId="5" numFmtId="0" applyNumberFormat="1" applyFont="1" applyFill="1" applyBorder="1"/>
    <xf fontId="9" fillId="0" borderId="0" numFmtId="0" applyNumberFormat="1" applyFont="1" applyFill="1" applyBorder="1"/>
    <xf fontId="10" fillId="0" borderId="6" numFmtId="0" applyNumberFormat="1" applyFont="1" applyFill="1" applyBorder="1"/>
    <xf fontId="11" fillId="28" borderId="7" numFmtId="0" applyNumberFormat="1" applyFont="1" applyFill="1" applyBorder="1"/>
    <xf fontId="12" fillId="0" borderId="0" numFmtId="0" applyNumberFormat="1" applyFont="1" applyFill="1" applyBorder="1"/>
    <xf fontId="13" fillId="29" borderId="0" numFmtId="0" applyNumberFormat="1" applyFont="1" applyFill="1" applyBorder="1"/>
    <xf fontId="14" fillId="0" borderId="0" numFmtId="0" applyNumberFormat="1" applyFont="1" applyFill="1" applyBorder="1"/>
    <xf fontId="1" fillId="0" borderId="0" numFmtId="0" applyNumberFormat="1" applyFont="1" applyFill="1" applyBorder="1"/>
    <xf fontId="14" fillId="0" borderId="0" numFmtId="0" applyNumberFormat="1" applyFont="1" applyFill="1" applyBorder="1"/>
    <xf fontId="15" fillId="0" borderId="0" numFmtId="0" applyNumberFormat="1" applyFont="1" applyFill="1" applyBorder="1">
      <alignment vertical="top"/>
    </xf>
    <xf fontId="16" fillId="30" borderId="0" numFmtId="0" applyNumberFormat="1" applyFont="1" applyFill="1" applyBorder="1"/>
    <xf fontId="17" fillId="0" borderId="0" numFmtId="0" applyNumberFormat="1" applyFont="1" applyFill="1" applyBorder="1"/>
    <xf fontId="0" fillId="31" borderId="8" numFmtId="0" applyNumberFormat="1" applyFont="1" applyFill="1" applyBorder="1"/>
    <xf fontId="0" fillId="0" borderId="0" numFmtId="9" applyNumberFormat="1" applyFont="1" applyFill="1" applyBorder="1"/>
    <xf fontId="18" fillId="0" borderId="9" numFmtId="0" applyNumberFormat="1" applyFont="1" applyFill="1" applyBorder="1"/>
    <xf fontId="19" fillId="0" borderId="0" numFmtId="0" applyNumberFormat="1" applyFont="1" applyFill="1" applyBorder="1"/>
    <xf fontId="0" fillId="0" borderId="0" numFmtId="162" applyNumberFormat="1" applyFont="1" applyFill="1" applyBorder="1"/>
    <xf fontId="0" fillId="0" borderId="0" numFmtId="163" applyNumberFormat="1" applyFont="1" applyFill="1" applyBorder="1"/>
    <xf fontId="20" fillId="32" borderId="0" numFmtId="0" applyNumberFormat="1" applyFont="1" applyFill="1" applyBorder="1"/>
  </cellStyleXfs>
  <cellXfs count="64">
    <xf fontId="0" fillId="0" borderId="0" numFmtId="0" xfId="0"/>
    <xf fontId="21" fillId="0" borderId="0" numFmtId="0" xfId="0" applyFont="1"/>
    <xf fontId="21" fillId="0" borderId="0" numFmtId="0" xfId="0" applyFont="1" applyAlignment="1">
      <alignment horizontal="right"/>
    </xf>
    <xf fontId="0" fillId="0" borderId="0" numFmtId="0" xfId="0" applyAlignment="1">
      <alignment horizontal="right" wrapText="1"/>
    </xf>
    <xf fontId="22" fillId="0" borderId="0" numFmtId="0" xfId="0" applyFont="1" applyAlignment="1">
      <alignment horizontal="center" vertical="center" wrapText="1"/>
    </xf>
    <xf fontId="21" fillId="0" borderId="0" numFmtId="0" xfId="0" applyFont="1" applyAlignment="1">
      <alignment horizontal="center"/>
    </xf>
    <xf fontId="21" fillId="0" borderId="10" numFmtId="0" xfId="0" applyFont="1" applyBorder="1" applyAlignment="1">
      <alignment horizontal="center" vertical="center" wrapText="1"/>
    </xf>
    <xf fontId="22" fillId="0" borderId="0" numFmtId="0" xfId="0" applyFont="1"/>
    <xf fontId="22" fillId="0" borderId="10" numFmtId="0" xfId="0" applyFont="1" applyBorder="1" applyAlignment="1">
      <alignment horizontal="center" vertical="top"/>
    </xf>
    <xf fontId="22" fillId="0" borderId="10" numFmtId="0" xfId="0" applyFont="1" applyBorder="1" applyAlignment="1">
      <alignment horizontal="center" vertical="center" wrapText="1"/>
    </xf>
    <xf fontId="22" fillId="0" borderId="10" numFmtId="164" xfId="0" applyNumberFormat="1" applyFont="1" applyBorder="1" applyAlignment="1">
      <alignment horizontal="right" vertical="center" wrapText="1"/>
    </xf>
    <xf fontId="22" fillId="0" borderId="10" numFmtId="49" xfId="0" applyNumberFormat="1" applyFont="1" applyBorder="1" applyAlignment="1">
      <alignment horizontal="center" vertical="top"/>
    </xf>
    <xf fontId="23" fillId="0" borderId="11" numFmtId="0" xfId="0" applyFont="1" applyBorder="1" applyAlignment="1">
      <alignment horizontal="center" vertical="center" wrapText="1"/>
    </xf>
    <xf fontId="22" fillId="33" borderId="10" numFmtId="164" xfId="0" applyNumberFormat="1" applyFont="1" applyFill="1" applyBorder="1" applyAlignment="1">
      <alignment horizontal="right" vertical="center" wrapText="1"/>
    </xf>
    <xf fontId="21" fillId="0" borderId="10" numFmtId="49" xfId="0" applyNumberFormat="1" applyFont="1" applyBorder="1" applyAlignment="1">
      <alignment horizontal="center" vertical="center"/>
    </xf>
    <xf fontId="21" fillId="0" borderId="10" numFmtId="0" xfId="0" applyFont="1" applyBorder="1" applyAlignment="1">
      <alignment horizontal="left" vertical="center" wrapText="1"/>
    </xf>
    <xf fontId="21" fillId="33" borderId="10" numFmtId="164" xfId="0" applyNumberFormat="1" applyFont="1" applyFill="1" applyBorder="1" applyAlignment="1">
      <alignment horizontal="right" vertical="center" wrapText="1"/>
    </xf>
    <xf fontId="22" fillId="0" borderId="10" numFmtId="49" xfId="0" applyNumberFormat="1" applyFont="1" applyBorder="1" applyAlignment="1">
      <alignment horizontal="center" vertical="top" wrapText="1"/>
    </xf>
    <xf fontId="22" fillId="0" borderId="10" numFmtId="0" xfId="0" applyFont="1" applyBorder="1" applyAlignment="1">
      <alignment vertical="top" wrapText="1"/>
    </xf>
    <xf fontId="22" fillId="33" borderId="10" numFmtId="164" xfId="0" applyNumberFormat="1" applyFont="1" applyFill="1" applyBorder="1" applyAlignment="1">
      <alignment vertical="top" wrapText="1"/>
    </xf>
    <xf fontId="21" fillId="0" borderId="10" numFmtId="49" xfId="0" applyNumberFormat="1" applyFont="1" applyBorder="1" applyAlignment="1">
      <alignment horizontal="center" vertical="center" wrapText="1"/>
    </xf>
    <xf fontId="21" fillId="33" borderId="10" numFmtId="164" xfId="0" applyNumberFormat="1" applyFont="1" applyFill="1" applyBorder="1" applyAlignment="1">
      <alignment vertical="top" wrapText="1"/>
    </xf>
    <xf fontId="21" fillId="0" borderId="12" numFmtId="0" xfId="42" applyFont="1" applyBorder="1" applyAlignment="1" applyProtection="1">
      <alignment horizontal="left" wrapText="1"/>
    </xf>
    <xf fontId="21" fillId="0" borderId="10" numFmtId="0" xfId="0" applyFont="1" applyBorder="1" applyAlignment="1">
      <alignment horizontal="justify" vertical="top" wrapText="1"/>
    </xf>
    <xf fontId="21" fillId="0" borderId="10" numFmtId="49" xfId="0" applyNumberFormat="1" applyFont="1" applyBorder="1" applyAlignment="1">
      <alignment horizontal="center" vertical="top" wrapText="1"/>
    </xf>
    <xf fontId="21" fillId="0" borderId="10" numFmtId="0" xfId="0" applyFont="1" applyBorder="1" applyAlignment="1">
      <alignment vertical="top" wrapText="1"/>
    </xf>
    <xf fontId="21" fillId="0" borderId="10" numFmtId="164" xfId="0" applyNumberFormat="1" applyFont="1" applyBorder="1" applyAlignment="1">
      <alignment vertical="top" wrapText="1"/>
    </xf>
    <xf fontId="22" fillId="0" borderId="10" numFmtId="164" xfId="0" applyNumberFormat="1" applyFont="1" applyBorder="1" applyAlignment="1">
      <alignment vertical="top" wrapText="1"/>
    </xf>
    <xf fontId="21" fillId="0" borderId="10" numFmtId="0" xfId="0" applyFont="1" applyBorder="1" applyAlignment="1">
      <alignment horizontal="center" vertical="center"/>
    </xf>
    <xf fontId="22" fillId="0" borderId="12" numFmtId="0" xfId="40" applyFont="1" applyBorder="1" applyAlignment="1" applyProtection="1">
      <alignment horizontal="center" wrapText="1"/>
    </xf>
    <xf fontId="21" fillId="0" borderId="10" numFmtId="0" xfId="0" applyFont="1" applyBorder="1" applyAlignment="1">
      <alignment vertical="center" wrapText="1"/>
    </xf>
    <xf fontId="21" fillId="0" borderId="12" numFmtId="0" xfId="40" applyFont="1" applyBorder="1" applyAlignment="1" applyProtection="1">
      <alignment horizontal="left" wrapText="1"/>
    </xf>
    <xf fontId="21" fillId="0" borderId="10" numFmtId="0" xfId="0" applyFont="1" applyBorder="1" applyAlignment="1">
      <alignment horizontal="center" vertical="top"/>
    </xf>
    <xf fontId="21" fillId="33" borderId="0" numFmtId="0" xfId="0" applyFont="1" applyFill="1"/>
    <xf fontId="22" fillId="0" borderId="10" numFmtId="0" xfId="0" applyFont="1" applyBorder="1" applyAlignment="1">
      <alignment horizontal="justify" vertical="top" wrapText="1"/>
    </xf>
    <xf fontId="24" fillId="0" borderId="10" numFmtId="0" xfId="0" applyFont="1" applyBorder="1" applyAlignment="1">
      <alignment horizontal="center" vertical="top"/>
    </xf>
    <xf fontId="24" fillId="0" borderId="10" numFmtId="164" xfId="0" applyNumberFormat="1" applyFont="1" applyBorder="1" applyAlignment="1">
      <alignment vertical="top" wrapText="1"/>
    </xf>
    <xf fontId="21" fillId="0" borderId="10" numFmtId="49" xfId="0" applyNumberFormat="1" applyFont="1" applyBorder="1" applyAlignment="1">
      <alignment shrinkToFit="1" vertical="top" wrapText="1"/>
    </xf>
    <xf fontId="21" fillId="0" borderId="13" numFmtId="164" xfId="0" applyNumberFormat="1" applyFont="1" applyBorder="1" applyAlignment="1">
      <alignment vertical="top" wrapText="1"/>
    </xf>
    <xf fontId="21" fillId="0" borderId="12" numFmtId="0" xfId="0" applyFont="1" applyBorder="1" applyAlignment="1">
      <alignment horizontal="justify" vertical="top" wrapText="1"/>
    </xf>
    <xf fontId="21" fillId="0" borderId="14" numFmtId="164" xfId="0" applyNumberFormat="1" applyFont="1" applyBorder="1" applyAlignment="1">
      <alignment vertical="top" wrapText="1"/>
    </xf>
    <xf fontId="21" fillId="0" borderId="11" numFmtId="164" xfId="0" applyNumberFormat="1" applyFont="1" applyBorder="1" applyAlignment="1">
      <alignment vertical="top" wrapText="1"/>
    </xf>
    <xf fontId="24" fillId="0" borderId="10" numFmtId="0" xfId="0" applyFont="1" applyBorder="1" applyAlignment="1">
      <alignment vertical="top" wrapText="1"/>
    </xf>
    <xf fontId="24" fillId="0" borderId="10" numFmtId="0" xfId="0" applyFont="1" applyBorder="1" applyAlignment="1">
      <alignment horizontal="justify" vertical="top" wrapText="1"/>
    </xf>
    <xf fontId="21" fillId="0" borderId="10" numFmtId="0" xfId="0" applyFont="1" applyBorder="1" applyAlignment="1">
      <alignment horizontal="left" vertical="top" wrapText="1"/>
    </xf>
    <xf fontId="21" fillId="0" borderId="13" numFmtId="0" xfId="0" applyFont="1" applyBorder="1" applyAlignment="1">
      <alignment horizontal="left" vertical="top" wrapText="1"/>
    </xf>
    <xf fontId="21" fillId="0" borderId="13" numFmtId="0" xfId="0" applyFont="1" applyBorder="1" applyAlignment="1">
      <alignment horizontal="justify" vertical="top" wrapText="1"/>
    </xf>
    <xf fontId="21" fillId="0" borderId="10" numFmtId="0" xfId="0" applyFont="1" applyBorder="1" applyAlignment="1">
      <alignment horizontal="justify" vertical="top"/>
    </xf>
    <xf fontId="21" fillId="0" borderId="15" numFmtId="0" xfId="0" applyFont="1" applyBorder="1" applyAlignment="1">
      <alignment vertical="top"/>
    </xf>
    <xf fontId="21" fillId="0" borderId="10" numFmtId="0" xfId="0" applyFont="1" applyBorder="1" applyAlignment="1">
      <alignment wrapText="1"/>
    </xf>
    <xf fontId="21" fillId="0" borderId="11" numFmtId="0" xfId="0" applyFont="1" applyBorder="1" applyAlignment="1">
      <alignment wrapText="1"/>
    </xf>
    <xf fontId="21" fillId="0" borderId="0" numFmtId="0" xfId="0" applyFont="1" applyAlignment="1">
      <alignment vertical="top"/>
    </xf>
    <xf fontId="21" fillId="0" borderId="10" numFmtId="0" xfId="0" applyFont="1" applyBorder="1" applyAlignment="1">
      <alignment vertical="top"/>
    </xf>
    <xf fontId="21" fillId="0" borderId="16" numFmtId="0" xfId="0" applyFont="1" applyBorder="1" applyAlignment="1">
      <alignment horizontal="justify" vertical="top" wrapText="1"/>
    </xf>
    <xf fontId="21" fillId="0" borderId="0" numFmtId="0" xfId="0" applyFont="1" applyAlignment="1">
      <alignment horizontal="center" vertical="top"/>
    </xf>
    <xf fontId="21" fillId="0" borderId="0" numFmtId="0" xfId="0" applyFont="1" applyAlignment="1">
      <alignment vertical="top" wrapText="1"/>
    </xf>
    <xf fontId="21" fillId="0" borderId="0" numFmtId="0" xfId="0" applyFont="1" applyAlignment="1">
      <alignment horizontal="justify" vertical="top" wrapText="1"/>
    </xf>
    <xf fontId="21" fillId="0" borderId="0" numFmtId="164" xfId="0" applyNumberFormat="1" applyFont="1" applyAlignment="1">
      <alignment vertical="top" wrapText="1"/>
    </xf>
    <xf fontId="21" fillId="0" borderId="17" numFmtId="0" xfId="0" applyFont="1" applyBorder="1" applyAlignment="1">
      <alignment horizontal="justify" vertical="top" wrapText="1"/>
    </xf>
    <xf fontId="21" fillId="0" borderId="11" numFmtId="0" xfId="0" applyFont="1" applyBorder="1" applyAlignment="1">
      <alignment horizontal="center" vertical="top"/>
    </xf>
    <xf fontId="21" fillId="0" borderId="18" numFmtId="0" xfId="0" applyFont="1" applyBorder="1" applyAlignment="1">
      <alignment vertical="top"/>
    </xf>
    <xf fontId="21" fillId="0" borderId="16" numFmtId="164" xfId="0" applyNumberFormat="1" applyFont="1" applyBorder="1" applyAlignment="1">
      <alignment vertical="top" wrapText="1"/>
    </xf>
    <xf fontId="21" fillId="0" borderId="10" numFmtId="0" xfId="0" applyFont="1" applyBorder="1" applyAlignment="1">
      <alignment horizontal="justify" vertical="center" wrapText="1"/>
    </xf>
    <xf fontId="21" fillId="33" borderId="16" numFmtId="164" xfId="0" applyNumberFormat="1" applyFont="1" applyFill="1" applyBorder="1" applyAlignment="1">
      <alignment vertical="top" wrapText="1"/>
    </xf>
  </cellXfs>
  <cellStyles count="52">
    <cellStyle name="20% — акцент1" xfId="1" builtinId="30"/>
    <cellStyle name="20% — акцент2" xfId="2" builtinId="34"/>
    <cellStyle name="20% — акцент3" xfId="3" builtinId="38"/>
    <cellStyle name="20% — акцент4" xfId="4" builtinId="42"/>
    <cellStyle name="20% — акцент5" xfId="5" builtinId="46"/>
    <cellStyle name="20% — акцент6" xfId="6" builtinId="50"/>
    <cellStyle name="40% — акцент1" xfId="7" builtinId="31"/>
    <cellStyle name="40% — акцент2" xfId="8" builtinId="35"/>
    <cellStyle name="40% — акцент3" xfId="9" builtinId="39"/>
    <cellStyle name="40% — акцент4" xfId="10" builtinId="43"/>
    <cellStyle name="40% — акцент5" xfId="11" builtinId="47"/>
    <cellStyle name="40% — акцент6" xfId="12" builtinId="51"/>
    <cellStyle name="60% — акцент1" xfId="13" builtinId="32"/>
    <cellStyle name="60% — акцент2" xfId="14" builtinId="36"/>
    <cellStyle name="60% — акцент3" xfId="15" builtinId="40"/>
    <cellStyle name="60% — акцент4" xfId="16" builtinId="44"/>
    <cellStyle name="60% — акцент5" xfId="17" builtinId="48"/>
    <cellStyle name="60% — акцент6" xfId="18" builtinId="52"/>
    <cellStyle name="Акцент1" xfId="19" builtinId="29"/>
    <cellStyle name="Акцент2" xfId="20" builtinId="33"/>
    <cellStyle name="Акцент3" xfId="21" builtinId="37"/>
    <cellStyle name="Акцент4" xfId="22" builtinId="41"/>
    <cellStyle name="Акцент5" xfId="23" builtinId="45"/>
    <cellStyle name="Акцент6" xfId="24" builtinId="49"/>
    <cellStyle name="Ввод " xfId="25" builtinId="20"/>
    <cellStyle name="Вывод" xfId="26" builtinId="21"/>
    <cellStyle name="Вычисление" xfId="27" builtinId="22"/>
    <cellStyle name="Гиперссылка" xfId="28" builtinId="8"/>
    <cellStyle name="Денежный" xfId="29" builtinId="4"/>
    <cellStyle name="Денежный [0]" xfId="30" builtinId="7"/>
    <cellStyle name="Заголовок 1" xfId="31" builtinId="16"/>
    <cellStyle name="Заголовок 2" xfId="32" builtinId="17"/>
    <cellStyle name="Заголовок 3" xfId="33" builtinId="18"/>
    <cellStyle name="Заголовок 4" xfId="34" builtinId="19"/>
    <cellStyle name="Итог" xfId="35" builtinId="25"/>
    <cellStyle name="Контрольная ячейка" xfId="36" builtinId="23"/>
    <cellStyle name="Название" xfId="37" builtinId="15"/>
    <cellStyle name="Нейтральный" xfId="38" builtinId="28"/>
    <cellStyle name="Обычный" xfId="0" builtinId="0"/>
    <cellStyle name="Обычный 2" xfId="39"/>
    <cellStyle name="Обычный 3" xfId="40"/>
    <cellStyle name="Обычный 4" xfId="41"/>
    <cellStyle name="Открывавшаяся гиперссылка" xfId="42" builtinId="9"/>
    <cellStyle name="Плохой" xfId="43" builtinId="27"/>
    <cellStyle name="Пояснение" xfId="44" builtinId="53"/>
    <cellStyle name="Примечание" xfId="45" builtinId="10"/>
    <cellStyle name="Процентный" xfId="46" builtinId="5"/>
    <cellStyle name="Связанная ячейка" xfId="47" builtinId="24"/>
    <cellStyle name="Текст предупреждения" xfId="48" builtinId="11"/>
    <cellStyle name="Финансовый" xfId="49" builtinId="3"/>
    <cellStyle name="Финансовый [0]" xfId="50" builtinId="6"/>
    <cellStyle name="Хороший" xfId="51" builtinId="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Theme Office">
  <a:themeElements>
    <a:clrScheme name="Standard">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Standard">
      <a:majorFont>
        <a:latin typeface="Cambria"/>
        <a:ea typeface="Arial"/>
        <a:cs typeface="Arial"/>
      </a:majorFont>
      <a:minorFont>
        <a:latin typeface="Calibri"/>
        <a:ea typeface="Arial"/>
        <a:cs typeface="Arial"/>
      </a:minorFont>
    </a:fontScheme>
    <a:fmtScheme name="Standard">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0"/>
  </sheetPr>
  <sheetViews>
    <sheetView zoomScale="100" workbookViewId="0">
      <selection activeCell="O14" activeCellId="0" sqref="O14"/>
    </sheetView>
  </sheetViews>
  <sheetFormatPr baseColWidth="8" defaultColWidth="8.8554700000000004" defaultRowHeight="12.75" customHeight="1"/>
  <cols>
    <col customWidth="1" min="1" max="1" style="1" width="15.425800000000001"/>
    <col customWidth="1" min="2" max="2" style="1" width="25"/>
    <col customWidth="1" min="3" max="3" style="1" width="45.425800000000002"/>
    <col customWidth="1" min="4" max="4" style="1" width="16.5703"/>
    <col customWidth="1" min="5" max="257" style="1" width="8.8554700000000004"/>
  </cols>
  <sheetData>
    <row r="1" ht="12.75">
      <c r="D1" s="2" t="s">
        <v>0</v>
      </c>
    </row>
    <row r="2" ht="44.25" customHeight="1">
      <c r="C2" s="3" t="s">
        <v>1</v>
      </c>
      <c r="D2" s="3"/>
    </row>
    <row r="3" ht="39.75" customHeight="1">
      <c r="A3" s="4" t="s">
        <v>2</v>
      </c>
      <c r="B3" s="4"/>
      <c r="C3" s="4"/>
      <c r="D3" s="4"/>
    </row>
    <row r="4" ht="12.75">
      <c r="B4" s="5"/>
      <c r="D4" s="2"/>
    </row>
    <row r="5" ht="12.75">
      <c r="D5" s="2" t="s">
        <v>3</v>
      </c>
    </row>
    <row r="6" ht="18.75" customHeight="1">
      <c r="A6" s="6" t="s">
        <v>4</v>
      </c>
      <c r="B6" s="6"/>
      <c r="C6" s="6" t="s">
        <v>5</v>
      </c>
      <c r="D6" s="6" t="s">
        <v>6</v>
      </c>
    </row>
    <row r="7" ht="47.25" customHeight="1">
      <c r="A7" s="6" t="s">
        <v>7</v>
      </c>
      <c r="B7" s="6" t="s">
        <v>8</v>
      </c>
      <c r="C7" s="6"/>
      <c r="D7" s="6"/>
    </row>
    <row r="8" s="7" customFormat="1">
      <c r="A8" s="8"/>
      <c r="B8" s="9"/>
      <c r="C8" s="9" t="s">
        <v>9</v>
      </c>
      <c r="D8" s="10">
        <f>SUM(D9,D12,D20,D29,D35,D40,D53,D99,D103)</f>
        <v>3848684.3016100004</v>
      </c>
    </row>
    <row r="9" s="7" customFormat="1" ht="22.5" hidden="1">
      <c r="A9" s="11" t="s">
        <v>10</v>
      </c>
      <c r="B9" s="9"/>
      <c r="C9" s="12" t="s">
        <v>11</v>
      </c>
      <c r="D9" s="13">
        <f>SUM(D10,D11)</f>
        <v>0</v>
      </c>
    </row>
    <row r="10" s="7" customFormat="1" ht="96" hidden="1">
      <c r="A10" s="14" t="s">
        <v>10</v>
      </c>
      <c r="B10" s="15" t="s">
        <v>12</v>
      </c>
      <c r="C10" s="15" t="s">
        <v>13</v>
      </c>
      <c r="D10" s="16"/>
    </row>
    <row r="11" s="7" customFormat="1" ht="72" hidden="1">
      <c r="A11" s="14" t="s">
        <v>10</v>
      </c>
      <c r="B11" s="15" t="s">
        <v>14</v>
      </c>
      <c r="C11" s="15" t="s">
        <v>15</v>
      </c>
      <c r="D11" s="16"/>
    </row>
    <row r="12" s="7" customFormat="1" ht="24">
      <c r="A12" s="17" t="s">
        <v>16</v>
      </c>
      <c r="B12" s="18"/>
      <c r="C12" s="9" t="s">
        <v>17</v>
      </c>
      <c r="D12" s="19">
        <f>SUM(D13:D19)</f>
        <v>24.82949</v>
      </c>
    </row>
    <row r="13" s="7" customFormat="1" ht="87" customHeight="1">
      <c r="A13" s="20" t="s">
        <v>16</v>
      </c>
      <c r="B13" s="15" t="s">
        <v>18</v>
      </c>
      <c r="C13" s="15" t="s">
        <v>19</v>
      </c>
      <c r="D13" s="21">
        <v>0.83750000000000002</v>
      </c>
    </row>
    <row r="14" s="7" customFormat="1" ht="99.75" customHeight="1">
      <c r="A14" s="20" t="s">
        <v>16</v>
      </c>
      <c r="B14" s="15" t="s">
        <v>20</v>
      </c>
      <c r="C14" s="22" t="s">
        <v>21</v>
      </c>
      <c r="D14" s="21">
        <v>14.95449</v>
      </c>
    </row>
    <row r="15" s="7" customFormat="1" ht="83.25" hidden="1" customHeight="1">
      <c r="A15" s="20" t="s">
        <v>16</v>
      </c>
      <c r="B15" s="15" t="s">
        <v>22</v>
      </c>
      <c r="C15" s="15" t="s">
        <v>23</v>
      </c>
      <c r="D15" s="21">
        <v>0</v>
      </c>
    </row>
    <row r="16" s="7" customFormat="1" ht="84">
      <c r="A16" s="20" t="s">
        <v>16</v>
      </c>
      <c r="B16" s="15" t="s">
        <v>24</v>
      </c>
      <c r="C16" s="15" t="s">
        <v>25</v>
      </c>
      <c r="D16" s="21">
        <v>1.3274999999999999</v>
      </c>
    </row>
    <row r="17" s="7" customFormat="1" ht="72">
      <c r="A17" s="20" t="s">
        <v>16</v>
      </c>
      <c r="B17" s="15" t="s">
        <v>26</v>
      </c>
      <c r="C17" s="15" t="s">
        <v>27</v>
      </c>
      <c r="D17" s="21">
        <v>0.91000000000000003</v>
      </c>
    </row>
    <row r="18" s="7" customFormat="1" ht="72">
      <c r="A18" s="20" t="s">
        <v>16</v>
      </c>
      <c r="B18" s="15" t="s">
        <v>14</v>
      </c>
      <c r="C18" s="15" t="s">
        <v>15</v>
      </c>
      <c r="D18" s="21">
        <v>4.5499999999999998</v>
      </c>
    </row>
    <row r="19" s="7" customFormat="1" ht="84">
      <c r="A19" s="20" t="s">
        <v>16</v>
      </c>
      <c r="B19" s="15" t="s">
        <v>28</v>
      </c>
      <c r="C19" s="23" t="s">
        <v>29</v>
      </c>
      <c r="D19" s="16">
        <v>2.25</v>
      </c>
    </row>
    <row r="20" s="7" customFormat="1" ht="48">
      <c r="A20" s="17" t="s">
        <v>30</v>
      </c>
      <c r="B20" s="18"/>
      <c r="C20" s="9" t="s">
        <v>31</v>
      </c>
      <c r="D20" s="19">
        <f>SUM(D21:D28)</f>
        <v>17308.256999999998</v>
      </c>
    </row>
    <row r="21" s="7" customFormat="1" hidden="1">
      <c r="A21" s="24" t="s">
        <v>30</v>
      </c>
      <c r="B21" s="25" t="s">
        <v>32</v>
      </c>
      <c r="C21" s="15" t="s">
        <v>33</v>
      </c>
      <c r="D21" s="21">
        <v>0</v>
      </c>
    </row>
    <row r="22" s="7" customFormat="1" ht="24">
      <c r="A22" s="24" t="s">
        <v>30</v>
      </c>
      <c r="B22" s="25" t="s">
        <v>34</v>
      </c>
      <c r="C22" s="23" t="s">
        <v>35</v>
      </c>
      <c r="D22" s="21">
        <v>5752.7799999999997</v>
      </c>
    </row>
    <row r="23" s="7" customFormat="1" ht="24">
      <c r="A23" s="24" t="s">
        <v>30</v>
      </c>
      <c r="B23" s="25" t="s">
        <v>36</v>
      </c>
      <c r="C23" s="23" t="s">
        <v>37</v>
      </c>
      <c r="D23" s="21">
        <v>32.902000000000001</v>
      </c>
    </row>
    <row r="24" s="7" customFormat="1" hidden="1">
      <c r="A24" s="24" t="s">
        <v>30</v>
      </c>
      <c r="B24" s="25" t="s">
        <v>38</v>
      </c>
      <c r="C24" s="23" t="s">
        <v>39</v>
      </c>
      <c r="D24" s="21"/>
    </row>
    <row r="25" s="7" customFormat="1" ht="18.600000000000001" customHeight="1">
      <c r="A25" s="24" t="s">
        <v>30</v>
      </c>
      <c r="B25" s="25" t="s">
        <v>40</v>
      </c>
      <c r="C25" s="23" t="s">
        <v>41</v>
      </c>
      <c r="D25" s="21">
        <v>10347.415999999999</v>
      </c>
    </row>
    <row r="26" s="7" customFormat="1" ht="58.5" customHeight="1">
      <c r="A26" s="24" t="s">
        <v>30</v>
      </c>
      <c r="B26" s="25" t="s">
        <v>42</v>
      </c>
      <c r="C26" s="23" t="s">
        <v>43</v>
      </c>
      <c r="D26" s="21">
        <v>1175.1590000000001</v>
      </c>
    </row>
    <row r="27" s="7" customFormat="1" hidden="1">
      <c r="A27" s="24" t="s">
        <v>30</v>
      </c>
      <c r="B27" s="25" t="s">
        <v>44</v>
      </c>
      <c r="C27" s="23" t="s">
        <v>45</v>
      </c>
      <c r="D27" s="26">
        <v>0</v>
      </c>
    </row>
    <row r="28" s="7" customFormat="1" hidden="1">
      <c r="A28" s="24" t="s">
        <v>30</v>
      </c>
      <c r="B28" s="25" t="s">
        <v>46</v>
      </c>
      <c r="C28" s="23" t="s">
        <v>47</v>
      </c>
      <c r="D28" s="26">
        <v>0</v>
      </c>
    </row>
    <row r="29" s="7" customFormat="1">
      <c r="A29" s="17" t="s">
        <v>48</v>
      </c>
      <c r="B29" s="25"/>
      <c r="C29" s="9" t="s">
        <v>49</v>
      </c>
      <c r="D29" s="27">
        <f>D30</f>
        <v>186.505</v>
      </c>
    </row>
    <row r="30" s="7" customFormat="1" ht="168">
      <c r="A30" s="20" t="s">
        <v>48</v>
      </c>
      <c r="B30" s="15" t="s">
        <v>44</v>
      </c>
      <c r="C30" s="15" t="s">
        <v>50</v>
      </c>
      <c r="D30" s="21">
        <v>186.505</v>
      </c>
    </row>
    <row r="31" s="7" customFormat="1" hidden="1">
      <c r="A31" s="17" t="s">
        <v>51</v>
      </c>
      <c r="B31" s="25"/>
      <c r="C31" s="9" t="s">
        <v>52</v>
      </c>
      <c r="D31" s="19">
        <f>D32</f>
        <v>0</v>
      </c>
    </row>
    <row r="32" s="7" customFormat="1" hidden="1">
      <c r="A32" s="24" t="s">
        <v>51</v>
      </c>
      <c r="B32" s="25" t="s">
        <v>44</v>
      </c>
      <c r="C32" s="23" t="s">
        <v>53</v>
      </c>
      <c r="D32" s="21">
        <v>0</v>
      </c>
    </row>
    <row r="33" s="7" customFormat="1" hidden="1">
      <c r="A33" s="8" t="s">
        <v>54</v>
      </c>
      <c r="B33" s="25"/>
      <c r="C33" s="9" t="s">
        <v>55</v>
      </c>
      <c r="D33" s="19">
        <f>D34</f>
        <v>0</v>
      </c>
    </row>
    <row r="34" s="7" customFormat="1" hidden="1">
      <c r="A34" s="20" t="s">
        <v>54</v>
      </c>
      <c r="B34" s="15" t="s">
        <v>56</v>
      </c>
      <c r="C34" s="15" t="s">
        <v>57</v>
      </c>
      <c r="D34" s="21">
        <v>0</v>
      </c>
    </row>
    <row r="35" s="7" customFormat="1" ht="24">
      <c r="A35" s="8">
        <v>130</v>
      </c>
      <c r="B35" s="25"/>
      <c r="C35" s="9" t="s">
        <v>58</v>
      </c>
      <c r="D35" s="19">
        <f>D37+D36</f>
        <v>949.61800000000005</v>
      </c>
    </row>
    <row r="36" s="7" customFormat="1" hidden="1">
      <c r="A36" s="24" t="s">
        <v>59</v>
      </c>
      <c r="B36" s="15" t="s">
        <v>56</v>
      </c>
      <c r="C36" s="15" t="s">
        <v>57</v>
      </c>
      <c r="D36" s="21">
        <v>0</v>
      </c>
    </row>
    <row r="37" s="7" customFormat="1" ht="108">
      <c r="A37" s="24" t="s">
        <v>59</v>
      </c>
      <c r="B37" s="25" t="s">
        <v>44</v>
      </c>
      <c r="C37" s="23" t="s">
        <v>53</v>
      </c>
      <c r="D37" s="21">
        <v>949.61800000000005</v>
      </c>
    </row>
    <row r="38" ht="38.25" hidden="1">
      <c r="A38" s="8">
        <v>141</v>
      </c>
      <c r="B38" s="9"/>
      <c r="C38" s="9" t="s">
        <v>60</v>
      </c>
      <c r="D38" s="19">
        <f>SUM(D39)</f>
        <v>0</v>
      </c>
    </row>
    <row r="39" ht="140.25" hidden="1">
      <c r="A39" s="28">
        <v>141</v>
      </c>
      <c r="B39" s="15" t="s">
        <v>56</v>
      </c>
      <c r="C39" s="15" t="s">
        <v>57</v>
      </c>
      <c r="D39" s="21">
        <v>0</v>
      </c>
    </row>
    <row r="40" ht="24">
      <c r="A40" s="8">
        <v>162</v>
      </c>
      <c r="B40" s="9"/>
      <c r="C40" s="29" t="s">
        <v>61</v>
      </c>
      <c r="D40" s="19">
        <f>SUM(D41:D52)</f>
        <v>-40.966999999999999</v>
      </c>
    </row>
    <row r="41" ht="82.5" hidden="1" customHeight="1">
      <c r="A41" s="28">
        <v>162</v>
      </c>
      <c r="B41" s="30" t="s">
        <v>18</v>
      </c>
      <c r="C41" s="31" t="s">
        <v>19</v>
      </c>
      <c r="D41" s="21"/>
    </row>
    <row r="42" ht="107.25" hidden="1" customHeight="1">
      <c r="A42" s="28">
        <v>162</v>
      </c>
      <c r="B42" s="30" t="s">
        <v>20</v>
      </c>
      <c r="C42" s="31" t="s">
        <v>21</v>
      </c>
      <c r="D42" s="21"/>
    </row>
    <row r="43" ht="78" hidden="1" customHeight="1">
      <c r="A43" s="28">
        <v>162</v>
      </c>
      <c r="B43" s="30" t="s">
        <v>22</v>
      </c>
      <c r="C43" s="31" t="s">
        <v>23</v>
      </c>
      <c r="D43" s="21"/>
    </row>
    <row r="44" ht="97.5" customHeight="1">
      <c r="A44" s="28">
        <v>162</v>
      </c>
      <c r="B44" s="30" t="s">
        <v>24</v>
      </c>
      <c r="C44" s="31" t="s">
        <v>25</v>
      </c>
      <c r="D44" s="21">
        <v>-22.667000000000002</v>
      </c>
    </row>
    <row r="45" ht="93.75" hidden="1" customHeight="1">
      <c r="A45" s="28">
        <v>162</v>
      </c>
      <c r="B45" s="30" t="s">
        <v>62</v>
      </c>
      <c r="C45" s="31" t="s">
        <v>63</v>
      </c>
      <c r="D45" s="21"/>
    </row>
    <row r="46" ht="93.75" hidden="1" customHeight="1">
      <c r="A46" s="28">
        <v>162</v>
      </c>
      <c r="B46" s="30" t="s">
        <v>26</v>
      </c>
      <c r="C46" s="31" t="s">
        <v>64</v>
      </c>
      <c r="D46" s="21"/>
    </row>
    <row r="47" ht="82.5" hidden="1" customHeight="1">
      <c r="A47" s="28">
        <v>162</v>
      </c>
      <c r="B47" s="30" t="s">
        <v>65</v>
      </c>
      <c r="C47" s="31" t="s">
        <v>66</v>
      </c>
      <c r="D47" s="21"/>
    </row>
    <row r="48" ht="102" hidden="1" customHeight="1">
      <c r="A48" s="28">
        <v>162</v>
      </c>
      <c r="B48" s="30" t="s">
        <v>12</v>
      </c>
      <c r="C48" s="31" t="s">
        <v>13</v>
      </c>
      <c r="D48" s="21"/>
    </row>
    <row r="49" ht="120.75" customHeight="1">
      <c r="A49" s="28">
        <v>162</v>
      </c>
      <c r="B49" s="30" t="s">
        <v>67</v>
      </c>
      <c r="C49" s="31" t="s">
        <v>68</v>
      </c>
      <c r="D49" s="21">
        <v>-0.29999999999999999</v>
      </c>
    </row>
    <row r="50" ht="87.75" hidden="1" customHeight="1">
      <c r="A50" s="28">
        <v>162</v>
      </c>
      <c r="B50" s="30" t="s">
        <v>69</v>
      </c>
      <c r="C50" s="31" t="s">
        <v>70</v>
      </c>
      <c r="D50" s="21"/>
    </row>
    <row r="51" ht="87" customHeight="1">
      <c r="A51" s="28">
        <v>162</v>
      </c>
      <c r="B51" s="30" t="s">
        <v>14</v>
      </c>
      <c r="C51" s="31" t="s">
        <v>71</v>
      </c>
      <c r="D51" s="21">
        <v>-7</v>
      </c>
    </row>
    <row r="52" ht="93.75" customHeight="1">
      <c r="A52" s="28">
        <v>162</v>
      </c>
      <c r="B52" s="30" t="s">
        <v>28</v>
      </c>
      <c r="C52" s="31" t="s">
        <v>29</v>
      </c>
      <c r="D52" s="21">
        <v>-11</v>
      </c>
    </row>
    <row r="53" s="7" customFormat="1" ht="29.649999999999999" customHeight="1">
      <c r="A53" s="8">
        <v>182</v>
      </c>
      <c r="B53" s="18"/>
      <c r="C53" s="9" t="s">
        <v>72</v>
      </c>
      <c r="D53" s="27">
        <f>SUM(D54,D72,D81,D85,D86,D88,D87+D68,D69,D70,D71)</f>
        <v>774046.10611999989</v>
      </c>
    </row>
    <row r="54" ht="15" customHeight="1">
      <c r="A54" s="32">
        <v>182</v>
      </c>
      <c r="B54" s="25" t="s">
        <v>73</v>
      </c>
      <c r="C54" s="23" t="s">
        <v>74</v>
      </c>
      <c r="D54" s="26">
        <f>SUM(D55:D67)</f>
        <v>600399.51099999994</v>
      </c>
    </row>
    <row r="55" ht="72">
      <c r="A55" s="32">
        <v>182</v>
      </c>
      <c r="B55" s="25" t="s">
        <v>75</v>
      </c>
      <c r="C55" s="23" t="s">
        <v>76</v>
      </c>
      <c r="D55" s="26">
        <v>483232.26199999999</v>
      </c>
    </row>
    <row r="56" ht="108">
      <c r="A56" s="32">
        <v>182</v>
      </c>
      <c r="B56" s="25" t="s">
        <v>77</v>
      </c>
      <c r="C56" s="23" t="s">
        <v>78</v>
      </c>
      <c r="D56" s="26">
        <f>666.094+300.353+164.224</f>
        <v>1130.671</v>
      </c>
    </row>
    <row r="57" ht="48">
      <c r="A57" s="32">
        <v>182</v>
      </c>
      <c r="B57" s="25" t="s">
        <v>79</v>
      </c>
      <c r="C57" s="23" t="s">
        <v>80</v>
      </c>
      <c r="D57" s="26">
        <v>5875.1620000000003</v>
      </c>
    </row>
    <row r="58" ht="84">
      <c r="A58" s="32">
        <v>182</v>
      </c>
      <c r="B58" s="25" t="s">
        <v>81</v>
      </c>
      <c r="C58" s="23" t="s">
        <v>82</v>
      </c>
      <c r="D58" s="26">
        <v>365.18000000000001</v>
      </c>
    </row>
    <row r="59" ht="51" hidden="1">
      <c r="A59" s="32">
        <v>182</v>
      </c>
      <c r="B59" s="25" t="s">
        <v>83</v>
      </c>
      <c r="C59" s="23" t="s">
        <v>84</v>
      </c>
      <c r="D59" s="26"/>
    </row>
    <row r="60" ht="84">
      <c r="A60" s="32">
        <v>182</v>
      </c>
      <c r="B60" s="25" t="s">
        <v>85</v>
      </c>
      <c r="C60" s="23" t="s">
        <v>86</v>
      </c>
      <c r="D60" s="26">
        <v>7165.5309999999999</v>
      </c>
      <c r="E60" s="33"/>
    </row>
    <row r="61" ht="48">
      <c r="A61" s="32">
        <v>182</v>
      </c>
      <c r="B61" s="25" t="s">
        <v>87</v>
      </c>
      <c r="C61" s="23" t="s">
        <v>88</v>
      </c>
      <c r="D61" s="26">
        <v>985.68299999999999</v>
      </c>
      <c r="E61" s="33"/>
    </row>
    <row r="62" ht="60">
      <c r="A62" s="32">
        <v>182</v>
      </c>
      <c r="B62" s="25" t="s">
        <v>89</v>
      </c>
      <c r="C62" s="23" t="s">
        <v>90</v>
      </c>
      <c r="D62" s="26">
        <v>1023.729</v>
      </c>
      <c r="E62" s="33"/>
    </row>
    <row r="63" ht="276">
      <c r="A63" s="32">
        <v>182</v>
      </c>
      <c r="B63" s="25" t="s">
        <v>91</v>
      </c>
      <c r="C63" s="23" t="s">
        <v>92</v>
      </c>
      <c r="D63" s="26">
        <v>2531.136</v>
      </c>
      <c r="E63" s="33"/>
    </row>
    <row r="64" ht="180">
      <c r="A64" s="32">
        <v>182</v>
      </c>
      <c r="B64" s="25" t="s">
        <v>93</v>
      </c>
      <c r="C64" s="23" t="s">
        <v>94</v>
      </c>
      <c r="D64" s="26">
        <v>27.873000000000001</v>
      </c>
      <c r="E64" s="33"/>
    </row>
    <row r="65" ht="63.75">
      <c r="A65" s="32">
        <v>182</v>
      </c>
      <c r="B65" s="25" t="s">
        <v>95</v>
      </c>
      <c r="C65" s="23" t="s">
        <v>96</v>
      </c>
      <c r="D65" s="26">
        <v>1.5920000000000001</v>
      </c>
      <c r="E65" s="33"/>
    </row>
    <row r="66" ht="63.75">
      <c r="A66" s="32">
        <v>182</v>
      </c>
      <c r="B66" s="25" t="s">
        <v>97</v>
      </c>
      <c r="C66" s="23" t="s">
        <v>98</v>
      </c>
      <c r="D66" s="26">
        <v>98055.293000000005</v>
      </c>
      <c r="E66" s="33"/>
    </row>
    <row r="67" ht="63.75">
      <c r="A67" s="32">
        <v>182</v>
      </c>
      <c r="B67" s="25" t="s">
        <v>99</v>
      </c>
      <c r="C67" s="23" t="s">
        <v>100</v>
      </c>
      <c r="D67" s="26">
        <v>5.399</v>
      </c>
      <c r="E67" s="33"/>
    </row>
    <row r="68" ht="76.5">
      <c r="A68" s="32">
        <v>182</v>
      </c>
      <c r="B68" s="25" t="s">
        <v>101</v>
      </c>
      <c r="C68" s="23" t="s">
        <v>102</v>
      </c>
      <c r="D68" s="26">
        <v>2163.5140000000001</v>
      </c>
      <c r="E68" s="33"/>
    </row>
    <row r="69" ht="89.25">
      <c r="A69" s="32">
        <v>182</v>
      </c>
      <c r="B69" s="25" t="s">
        <v>103</v>
      </c>
      <c r="C69" s="23" t="s">
        <v>104</v>
      </c>
      <c r="D69" s="26">
        <v>12.659000000000001</v>
      </c>
      <c r="E69" s="33"/>
    </row>
    <row r="70" ht="76.5">
      <c r="A70" s="32">
        <v>182</v>
      </c>
      <c r="B70" s="25" t="s">
        <v>105</v>
      </c>
      <c r="C70" s="23" t="s">
        <v>106</v>
      </c>
      <c r="D70" s="26">
        <v>2305.0929999999998</v>
      </c>
      <c r="E70" s="33"/>
    </row>
    <row r="71" ht="76.5">
      <c r="A71" s="32">
        <v>182</v>
      </c>
      <c r="B71" s="25" t="s">
        <v>107</v>
      </c>
      <c r="C71" s="23" t="s">
        <v>108</v>
      </c>
      <c r="D71" s="26">
        <v>-216.322</v>
      </c>
      <c r="E71" s="33"/>
    </row>
    <row r="72" ht="12.75">
      <c r="A72" s="8">
        <v>182</v>
      </c>
      <c r="B72" s="18" t="s">
        <v>109</v>
      </c>
      <c r="C72" s="34" t="s">
        <v>110</v>
      </c>
      <c r="D72" s="27">
        <f>D78+D79+D80+D74</f>
        <v>137711.92212</v>
      </c>
    </row>
    <row r="73" ht="12.75" hidden="1">
      <c r="A73" s="32"/>
      <c r="B73" s="25"/>
      <c r="C73" s="23"/>
      <c r="D73" s="27"/>
    </row>
    <row r="74" ht="25.5">
      <c r="A74" s="35">
        <v>182</v>
      </c>
      <c r="B74" s="25" t="s">
        <v>111</v>
      </c>
      <c r="C74" s="23" t="s">
        <v>112</v>
      </c>
      <c r="D74" s="36">
        <f>SUM(D75,D76,D77)</f>
        <v>112153.86412</v>
      </c>
    </row>
    <row r="75" ht="25.5">
      <c r="A75" s="32">
        <v>182</v>
      </c>
      <c r="B75" s="25" t="s">
        <v>113</v>
      </c>
      <c r="C75" s="37" t="s">
        <v>112</v>
      </c>
      <c r="D75" s="26">
        <v>92449.553</v>
      </c>
    </row>
    <row r="76" ht="63.75">
      <c r="A76" s="32">
        <v>182</v>
      </c>
      <c r="B76" s="25" t="s">
        <v>114</v>
      </c>
      <c r="C76" s="23" t="s">
        <v>115</v>
      </c>
      <c r="D76" s="26">
        <v>19704.371999999999</v>
      </c>
    </row>
    <row r="77" ht="38.25">
      <c r="A77" s="32">
        <v>182</v>
      </c>
      <c r="B77" s="25" t="s">
        <v>116</v>
      </c>
      <c r="C77" s="23" t="s">
        <v>117</v>
      </c>
      <c r="D77" s="26">
        <v>-0.060879999999999997</v>
      </c>
    </row>
    <row r="78" ht="25.5" hidden="1">
      <c r="A78" s="32">
        <v>182</v>
      </c>
      <c r="B78" s="25" t="s">
        <v>118</v>
      </c>
      <c r="C78" s="23" t="s">
        <v>119</v>
      </c>
      <c r="D78" s="38"/>
    </row>
    <row r="79" ht="12.75">
      <c r="A79" s="32">
        <v>182</v>
      </c>
      <c r="B79" s="25" t="s">
        <v>120</v>
      </c>
      <c r="C79" s="39" t="s">
        <v>121</v>
      </c>
      <c r="D79" s="40">
        <v>1231.826</v>
      </c>
    </row>
    <row r="80" ht="38.25">
      <c r="A80" s="32">
        <v>182</v>
      </c>
      <c r="B80" s="25" t="s">
        <v>122</v>
      </c>
      <c r="C80" s="23" t="s">
        <v>123</v>
      </c>
      <c r="D80" s="41">
        <v>24326.232</v>
      </c>
    </row>
    <row r="81" ht="12.75">
      <c r="A81" s="8">
        <v>182</v>
      </c>
      <c r="B81" s="18" t="s">
        <v>124</v>
      </c>
      <c r="C81" s="34" t="s">
        <v>125</v>
      </c>
      <c r="D81" s="27">
        <f>SUM(D82)</f>
        <v>28070.277999999998</v>
      </c>
    </row>
    <row r="82" ht="12.75">
      <c r="A82" s="35">
        <v>182</v>
      </c>
      <c r="B82" s="42" t="s">
        <v>126</v>
      </c>
      <c r="C82" s="43" t="s">
        <v>127</v>
      </c>
      <c r="D82" s="36">
        <f>SUM(D83,D84)</f>
        <v>28070.277999999998</v>
      </c>
    </row>
    <row r="83" ht="12.75">
      <c r="A83" s="32">
        <v>182</v>
      </c>
      <c r="B83" s="25" t="s">
        <v>128</v>
      </c>
      <c r="C83" s="23" t="s">
        <v>129</v>
      </c>
      <c r="D83" s="26">
        <v>2903.1610000000001</v>
      </c>
    </row>
    <row r="84" ht="12.75">
      <c r="A84" s="32">
        <v>182</v>
      </c>
      <c r="B84" s="25" t="s">
        <v>130</v>
      </c>
      <c r="C84" s="23" t="s">
        <v>131</v>
      </c>
      <c r="D84" s="26">
        <v>25167.116999999998</v>
      </c>
    </row>
    <row r="85" ht="51">
      <c r="A85" s="32">
        <v>182</v>
      </c>
      <c r="B85" s="25" t="s">
        <v>132</v>
      </c>
      <c r="C85" s="23" t="s">
        <v>133</v>
      </c>
      <c r="D85" s="26">
        <v>3598.473</v>
      </c>
    </row>
    <row r="86" ht="102" hidden="1">
      <c r="A86" s="32">
        <v>182</v>
      </c>
      <c r="B86" s="25" t="s">
        <v>134</v>
      </c>
      <c r="C86" s="23" t="s">
        <v>135</v>
      </c>
      <c r="D86" s="26"/>
    </row>
    <row r="87" ht="25.5" hidden="1">
      <c r="A87" s="32">
        <v>182</v>
      </c>
      <c r="B87" s="25" t="s">
        <v>136</v>
      </c>
      <c r="C87" s="23" t="s">
        <v>137</v>
      </c>
      <c r="D87" s="26"/>
    </row>
    <row r="88" ht="76.5">
      <c r="A88" s="32">
        <v>182</v>
      </c>
      <c r="B88" s="25" t="s">
        <v>138</v>
      </c>
      <c r="C88" s="23" t="s">
        <v>139</v>
      </c>
      <c r="D88" s="26">
        <v>0.97799999999999998</v>
      </c>
    </row>
    <row r="89" ht="51" hidden="1">
      <c r="A89" s="8">
        <v>188</v>
      </c>
      <c r="B89" s="25"/>
      <c r="C89" s="9" t="s">
        <v>140</v>
      </c>
      <c r="D89" s="27">
        <f>D90+D91</f>
        <v>0</v>
      </c>
    </row>
    <row r="90" ht="140.25" hidden="1">
      <c r="A90" s="28">
        <v>188</v>
      </c>
      <c r="B90" s="15" t="s">
        <v>56</v>
      </c>
      <c r="C90" s="15" t="s">
        <v>57</v>
      </c>
      <c r="D90" s="26"/>
    </row>
    <row r="91" ht="12.75" hidden="1">
      <c r="A91" s="32"/>
      <c r="B91" s="25"/>
      <c r="C91" s="23"/>
      <c r="D91" s="26">
        <v>0</v>
      </c>
    </row>
    <row r="92" ht="12.75" hidden="1">
      <c r="A92" s="8">
        <v>197</v>
      </c>
      <c r="B92" s="25"/>
      <c r="C92" s="9" t="s">
        <v>141</v>
      </c>
      <c r="D92" s="27">
        <f>D93</f>
        <v>0</v>
      </c>
    </row>
    <row r="93" ht="76.5" hidden="1">
      <c r="A93" s="32">
        <v>197</v>
      </c>
      <c r="B93" s="44" t="s">
        <v>142</v>
      </c>
      <c r="C93" s="23" t="s">
        <v>143</v>
      </c>
      <c r="D93" s="26"/>
      <c r="F93" s="33"/>
    </row>
    <row r="94" s="7" customFormat="1" hidden="1">
      <c r="A94" s="17" t="s">
        <v>144</v>
      </c>
      <c r="B94" s="18"/>
      <c r="C94" s="9" t="s">
        <v>145</v>
      </c>
      <c r="D94" s="27">
        <f>+D95+D96</f>
        <v>0</v>
      </c>
    </row>
    <row r="95" ht="140.25" hidden="1">
      <c r="A95" s="20" t="s">
        <v>144</v>
      </c>
      <c r="B95" s="15" t="s">
        <v>56</v>
      </c>
      <c r="C95" s="15" t="s">
        <v>57</v>
      </c>
      <c r="D95" s="26">
        <v>0</v>
      </c>
    </row>
    <row r="96" ht="38.25" hidden="1">
      <c r="A96" s="24" t="s">
        <v>144</v>
      </c>
      <c r="B96" s="45" t="s">
        <v>146</v>
      </c>
      <c r="C96" s="46" t="s">
        <v>147</v>
      </c>
      <c r="D96" s="38"/>
    </row>
    <row r="97" ht="24.399999999999999" hidden="1" customHeight="1">
      <c r="A97" s="17" t="s">
        <v>148</v>
      </c>
      <c r="B97" s="44"/>
      <c r="C97" s="9" t="s">
        <v>149</v>
      </c>
      <c r="D97" s="27">
        <f>SUM(D98)</f>
        <v>0</v>
      </c>
    </row>
    <row r="98" ht="51" hidden="1">
      <c r="A98" s="24" t="s">
        <v>148</v>
      </c>
      <c r="B98" s="44" t="s">
        <v>150</v>
      </c>
      <c r="C98" s="47" t="s">
        <v>151</v>
      </c>
      <c r="D98" s="26">
        <v>0</v>
      </c>
    </row>
    <row r="99" ht="25.5">
      <c r="A99" s="17" t="s">
        <v>152</v>
      </c>
      <c r="B99" s="18"/>
      <c r="C99" s="9" t="s">
        <v>153</v>
      </c>
      <c r="D99" s="27">
        <f>D100+D102+D101</f>
        <v>222.274</v>
      </c>
    </row>
    <row r="100" ht="76.5">
      <c r="A100" s="24" t="s">
        <v>152</v>
      </c>
      <c r="B100" s="25" t="s">
        <v>154</v>
      </c>
      <c r="C100" s="23" t="s">
        <v>155</v>
      </c>
      <c r="D100" s="26">
        <v>2.093</v>
      </c>
    </row>
    <row r="101" ht="114.75">
      <c r="A101" s="24" t="s">
        <v>152</v>
      </c>
      <c r="B101" s="25" t="s">
        <v>156</v>
      </c>
      <c r="C101" s="23" t="s">
        <v>157</v>
      </c>
      <c r="D101" s="26">
        <v>152.26499999999999</v>
      </c>
    </row>
    <row r="102" ht="51">
      <c r="A102" s="24" t="s">
        <v>152</v>
      </c>
      <c r="B102" s="25" t="s">
        <v>158</v>
      </c>
      <c r="C102" s="23" t="s">
        <v>159</v>
      </c>
      <c r="D102" s="26">
        <v>67.915999999999997</v>
      </c>
    </row>
    <row r="103" ht="25.5">
      <c r="A103" s="8">
        <v>700</v>
      </c>
      <c r="B103" s="18"/>
      <c r="C103" s="9" t="s">
        <v>160</v>
      </c>
      <c r="D103" s="27">
        <f>SUM(D104:D185)</f>
        <v>3055987.6790000005</v>
      </c>
    </row>
    <row r="104" ht="25.5">
      <c r="A104" s="32">
        <v>700</v>
      </c>
      <c r="B104" s="48" t="s">
        <v>161</v>
      </c>
      <c r="C104" s="49" t="s">
        <v>162</v>
      </c>
      <c r="D104" s="26">
        <v>16</v>
      </c>
    </row>
    <row r="105" ht="83.650000000000006" customHeight="1">
      <c r="A105" s="32">
        <v>700</v>
      </c>
      <c r="B105" s="25" t="s">
        <v>163</v>
      </c>
      <c r="C105" s="23" t="s">
        <v>164</v>
      </c>
      <c r="D105" s="26">
        <v>83613.721000000005</v>
      </c>
    </row>
    <row r="106" ht="80.25" customHeight="1">
      <c r="A106" s="32">
        <v>700</v>
      </c>
      <c r="B106" s="25" t="s">
        <v>154</v>
      </c>
      <c r="C106" s="23" t="s">
        <v>155</v>
      </c>
      <c r="D106" s="26">
        <v>2733.9250000000002</v>
      </c>
    </row>
    <row r="107" ht="63.75">
      <c r="A107" s="32">
        <v>700</v>
      </c>
      <c r="B107" s="25" t="s">
        <v>165</v>
      </c>
      <c r="C107" s="23" t="s">
        <v>166</v>
      </c>
      <c r="D107" s="26">
        <v>1048.75</v>
      </c>
    </row>
    <row r="108" ht="66.75" customHeight="1">
      <c r="A108" s="32">
        <v>700</v>
      </c>
      <c r="B108" s="25" t="s">
        <v>167</v>
      </c>
      <c r="C108" s="23" t="s">
        <v>168</v>
      </c>
      <c r="D108" s="26">
        <v>887.27599999999995</v>
      </c>
    </row>
    <row r="109" ht="144" customHeight="1">
      <c r="A109" s="32">
        <v>700</v>
      </c>
      <c r="B109" s="48" t="s">
        <v>169</v>
      </c>
      <c r="C109" s="23" t="s">
        <v>170</v>
      </c>
      <c r="D109" s="26">
        <v>5.6130000000000004</v>
      </c>
    </row>
    <row r="110" ht="51">
      <c r="A110" s="32">
        <v>700</v>
      </c>
      <c r="B110" s="48" t="s">
        <v>171</v>
      </c>
      <c r="C110" s="50" t="s">
        <v>172</v>
      </c>
      <c r="D110" s="26">
        <v>33.597999999999999</v>
      </c>
    </row>
    <row r="111" ht="76.5">
      <c r="A111" s="32">
        <v>700</v>
      </c>
      <c r="B111" s="51" t="s">
        <v>173</v>
      </c>
      <c r="C111" s="49" t="s">
        <v>174</v>
      </c>
      <c r="D111" s="26">
        <v>651.15200000000004</v>
      </c>
    </row>
    <row r="112" ht="38.25">
      <c r="A112" s="32">
        <v>700</v>
      </c>
      <c r="B112" s="25" t="s">
        <v>175</v>
      </c>
      <c r="C112" s="23" t="s">
        <v>176</v>
      </c>
      <c r="D112" s="26">
        <v>7.3600000000000003</v>
      </c>
    </row>
    <row r="113" ht="38.25">
      <c r="A113" s="32">
        <v>700</v>
      </c>
      <c r="B113" s="25" t="s">
        <v>177</v>
      </c>
      <c r="C113" s="23" t="s">
        <v>178</v>
      </c>
      <c r="D113" s="26">
        <v>939.76199999999994</v>
      </c>
    </row>
    <row r="114" ht="25.5">
      <c r="A114" s="32">
        <v>700</v>
      </c>
      <c r="B114" s="25" t="s">
        <v>179</v>
      </c>
      <c r="C114" s="23" t="s">
        <v>180</v>
      </c>
      <c r="D114" s="26">
        <v>25627.821</v>
      </c>
    </row>
    <row r="115" ht="89.25">
      <c r="A115" s="32">
        <v>700</v>
      </c>
      <c r="B115" s="25" t="s">
        <v>181</v>
      </c>
      <c r="C115" s="23" t="s">
        <v>182</v>
      </c>
      <c r="D115" s="26">
        <v>2857.8229999999999</v>
      </c>
    </row>
    <row r="116" ht="63.75">
      <c r="A116" s="32">
        <v>700</v>
      </c>
      <c r="B116" s="25" t="s">
        <v>183</v>
      </c>
      <c r="C116" s="23" t="s">
        <v>184</v>
      </c>
      <c r="D116" s="26">
        <v>23444.205999999998</v>
      </c>
    </row>
    <row r="117" ht="63.75" hidden="1">
      <c r="A117" s="32">
        <v>700</v>
      </c>
      <c r="B117" s="52" t="s">
        <v>158</v>
      </c>
      <c r="C117" s="53" t="s">
        <v>185</v>
      </c>
      <c r="D117" s="26"/>
      <c r="G117" s="54"/>
      <c r="H117" s="55"/>
      <c r="I117" s="56"/>
      <c r="J117" s="57"/>
    </row>
    <row r="118" ht="51">
      <c r="A118" s="32">
        <v>700</v>
      </c>
      <c r="B118" s="25" t="s">
        <v>186</v>
      </c>
      <c r="C118" s="56" t="s">
        <v>187</v>
      </c>
      <c r="D118" s="26">
        <v>1971.721</v>
      </c>
    </row>
    <row r="119" ht="76.5">
      <c r="A119" s="32">
        <v>700</v>
      </c>
      <c r="B119" s="52" t="s">
        <v>188</v>
      </c>
      <c r="C119" s="58" t="s">
        <v>189</v>
      </c>
      <c r="D119" s="26">
        <v>1364.54</v>
      </c>
    </row>
    <row r="120" ht="63.75" hidden="1">
      <c r="A120" s="59">
        <v>700</v>
      </c>
      <c r="B120" s="60" t="s">
        <v>190</v>
      </c>
      <c r="C120" s="23" t="s">
        <v>191</v>
      </c>
      <c r="D120" s="61">
        <v>0</v>
      </c>
    </row>
    <row r="121" ht="114.75" hidden="1">
      <c r="A121" s="59">
        <v>700</v>
      </c>
      <c r="B121" s="52" t="s">
        <v>192</v>
      </c>
      <c r="C121" s="23" t="s">
        <v>193</v>
      </c>
      <c r="D121" s="61"/>
    </row>
    <row r="122" ht="51" hidden="1">
      <c r="A122" s="32">
        <v>700</v>
      </c>
      <c r="B122" s="51" t="s">
        <v>194</v>
      </c>
      <c r="C122" s="62" t="s">
        <v>195</v>
      </c>
      <c r="D122" s="61">
        <v>0</v>
      </c>
    </row>
    <row r="123" ht="76.5">
      <c r="A123" s="32">
        <v>700</v>
      </c>
      <c r="B123" s="51" t="s">
        <v>196</v>
      </c>
      <c r="C123" s="62" t="s">
        <v>197</v>
      </c>
      <c r="D123" s="63">
        <v>342.16699999999997</v>
      </c>
    </row>
    <row r="124" ht="86.25" customHeight="1">
      <c r="A124" s="32">
        <v>700</v>
      </c>
      <c r="B124" s="52" t="s">
        <v>198</v>
      </c>
      <c r="C124" s="23" t="s">
        <v>199</v>
      </c>
      <c r="D124" s="21">
        <v>0.109</v>
      </c>
    </row>
    <row r="125" ht="57" hidden="1" customHeight="1">
      <c r="A125" s="32">
        <v>700</v>
      </c>
      <c r="B125" s="52" t="s">
        <v>200</v>
      </c>
      <c r="C125" s="23" t="s">
        <v>201</v>
      </c>
      <c r="D125" s="21">
        <v>0</v>
      </c>
    </row>
    <row r="126" ht="51" hidden="1">
      <c r="A126" s="32">
        <v>700</v>
      </c>
      <c r="B126" s="52" t="s">
        <v>202</v>
      </c>
      <c r="C126" s="23" t="s">
        <v>203</v>
      </c>
      <c r="D126" s="21">
        <v>0</v>
      </c>
    </row>
    <row r="127" ht="63.75" hidden="1">
      <c r="A127" s="32">
        <v>700</v>
      </c>
      <c r="B127" s="52" t="s">
        <v>204</v>
      </c>
      <c r="C127" s="23" t="s">
        <v>205</v>
      </c>
      <c r="D127" s="21"/>
    </row>
    <row r="128" ht="153" hidden="1">
      <c r="A128" s="32">
        <v>700</v>
      </c>
      <c r="B128" s="52" t="s">
        <v>206</v>
      </c>
      <c r="C128" s="23" t="s">
        <v>207</v>
      </c>
      <c r="D128" s="21"/>
    </row>
    <row r="129" ht="25.5">
      <c r="A129" s="32">
        <v>700</v>
      </c>
      <c r="B129" s="25" t="s">
        <v>208</v>
      </c>
      <c r="C129" s="23" t="s">
        <v>209</v>
      </c>
      <c r="D129" s="26">
        <v>-99.578999999999994</v>
      </c>
    </row>
    <row r="130" ht="25.5">
      <c r="A130" s="32">
        <v>700</v>
      </c>
      <c r="B130" s="25" t="s">
        <v>210</v>
      </c>
      <c r="C130" s="23" t="s">
        <v>211</v>
      </c>
      <c r="D130" s="26">
        <v>8.3949999999999996</v>
      </c>
    </row>
    <row r="131" ht="25.5">
      <c r="A131" s="32">
        <v>700</v>
      </c>
      <c r="B131" s="25" t="s">
        <v>212</v>
      </c>
      <c r="C131" s="23" t="s">
        <v>213</v>
      </c>
      <c r="D131" s="26">
        <v>184513.10000000001</v>
      </c>
    </row>
    <row r="132" ht="51" hidden="1">
      <c r="A132" s="32">
        <v>700</v>
      </c>
      <c r="B132" s="25" t="s">
        <v>214</v>
      </c>
      <c r="C132" s="23" t="s">
        <v>215</v>
      </c>
      <c r="D132" s="26">
        <v>0</v>
      </c>
    </row>
    <row r="133" ht="38.25">
      <c r="A133" s="32">
        <v>700</v>
      </c>
      <c r="B133" s="25" t="s">
        <v>216</v>
      </c>
      <c r="C133" s="23" t="s">
        <v>217</v>
      </c>
      <c r="D133" s="26">
        <v>10446.179</v>
      </c>
    </row>
    <row r="134" ht="51" hidden="1">
      <c r="A134" s="32">
        <v>700</v>
      </c>
      <c r="B134" s="25" t="s">
        <v>218</v>
      </c>
      <c r="C134" s="23" t="s">
        <v>219</v>
      </c>
      <c r="D134" s="26">
        <v>0</v>
      </c>
    </row>
    <row r="135" ht="102" hidden="1">
      <c r="A135" s="32">
        <v>700</v>
      </c>
      <c r="B135" s="25" t="s">
        <v>220</v>
      </c>
      <c r="C135" s="23" t="s">
        <v>221</v>
      </c>
      <c r="D135" s="26">
        <v>0</v>
      </c>
    </row>
    <row r="136" ht="76.5">
      <c r="A136" s="32">
        <v>700</v>
      </c>
      <c r="B136" s="25" t="s">
        <v>222</v>
      </c>
      <c r="C136" s="23" t="s">
        <v>223</v>
      </c>
      <c r="D136" s="26">
        <v>148482.70000000001</v>
      </c>
    </row>
    <row r="137" ht="102" hidden="1">
      <c r="A137" s="32">
        <v>700</v>
      </c>
      <c r="B137" s="25" t="s">
        <v>224</v>
      </c>
      <c r="C137" s="23" t="s">
        <v>225</v>
      </c>
      <c r="D137" s="26"/>
    </row>
    <row r="138" ht="54.600000000000001" hidden="1" customHeight="1">
      <c r="A138" s="32">
        <v>700</v>
      </c>
      <c r="B138" s="25" t="s">
        <v>226</v>
      </c>
      <c r="C138" s="23" t="s">
        <v>227</v>
      </c>
      <c r="D138" s="26">
        <v>0</v>
      </c>
    </row>
    <row r="139" ht="63.75" hidden="1">
      <c r="A139" s="32">
        <v>700</v>
      </c>
      <c r="B139" s="25" t="s">
        <v>228</v>
      </c>
      <c r="C139" s="23" t="s">
        <v>229</v>
      </c>
      <c r="D139" s="26">
        <v>0</v>
      </c>
    </row>
    <row r="140" ht="51" hidden="1">
      <c r="A140" s="32">
        <v>700</v>
      </c>
      <c r="B140" s="25" t="s">
        <v>230</v>
      </c>
      <c r="C140" s="23" t="s">
        <v>231</v>
      </c>
      <c r="D140" s="26">
        <v>0</v>
      </c>
    </row>
    <row r="141" ht="63.75">
      <c r="A141" s="32">
        <v>700</v>
      </c>
      <c r="B141" s="25" t="s">
        <v>232</v>
      </c>
      <c r="C141" s="23" t="s">
        <v>233</v>
      </c>
      <c r="D141" s="26">
        <v>29998.967000000001</v>
      </c>
    </row>
    <row r="142" ht="51">
      <c r="A142" s="32">
        <v>700</v>
      </c>
      <c r="B142" s="25" t="s">
        <v>234</v>
      </c>
      <c r="C142" s="23" t="s">
        <v>235</v>
      </c>
      <c r="D142" s="26">
        <v>2456</v>
      </c>
    </row>
    <row r="143" ht="38.25" hidden="1">
      <c r="A143" s="32">
        <v>700</v>
      </c>
      <c r="B143" s="25" t="s">
        <v>236</v>
      </c>
      <c r="C143" s="23" t="s">
        <v>237</v>
      </c>
      <c r="D143" s="26"/>
    </row>
    <row r="144" ht="25.5">
      <c r="A144" s="32">
        <v>700</v>
      </c>
      <c r="B144" s="25" t="s">
        <v>238</v>
      </c>
      <c r="C144" s="23" t="s">
        <v>239</v>
      </c>
      <c r="D144" s="26">
        <v>480.89999999999998</v>
      </c>
    </row>
    <row r="145" ht="43.5" hidden="1" customHeight="1">
      <c r="A145" s="32">
        <v>700</v>
      </c>
      <c r="B145" s="25" t="s">
        <v>240</v>
      </c>
      <c r="C145" s="23" t="s">
        <v>241</v>
      </c>
      <c r="D145" s="26">
        <v>0</v>
      </c>
    </row>
    <row r="146" ht="43.5" hidden="1" customHeight="1">
      <c r="A146" s="32">
        <v>700</v>
      </c>
      <c r="B146" s="25" t="s">
        <v>238</v>
      </c>
      <c r="C146" s="23" t="s">
        <v>242</v>
      </c>
      <c r="D146" s="26">
        <v>0</v>
      </c>
    </row>
    <row r="147" ht="76.5">
      <c r="A147" s="32">
        <v>700</v>
      </c>
      <c r="B147" s="25" t="s">
        <v>243</v>
      </c>
      <c r="C147" s="23" t="s">
        <v>244</v>
      </c>
      <c r="D147" s="26">
        <v>549.54399999999998</v>
      </c>
    </row>
    <row r="148" ht="76.5" hidden="1">
      <c r="A148" s="32">
        <v>700</v>
      </c>
      <c r="B148" s="25" t="s">
        <v>245</v>
      </c>
      <c r="C148" s="23" t="s">
        <v>246</v>
      </c>
      <c r="D148" s="26"/>
    </row>
    <row r="149" ht="51" hidden="1">
      <c r="A149" s="32">
        <v>700</v>
      </c>
      <c r="B149" s="25" t="s">
        <v>247</v>
      </c>
      <c r="C149" s="23" t="s">
        <v>248</v>
      </c>
      <c r="D149" s="26">
        <v>0</v>
      </c>
    </row>
    <row r="150" ht="38.25" hidden="1">
      <c r="A150" s="32">
        <v>700</v>
      </c>
      <c r="B150" s="25" t="s">
        <v>249</v>
      </c>
      <c r="C150" s="23" t="s">
        <v>250</v>
      </c>
      <c r="D150" s="26"/>
    </row>
    <row r="151" ht="12.75">
      <c r="A151" s="32">
        <v>700</v>
      </c>
      <c r="B151" s="25" t="s">
        <v>251</v>
      </c>
      <c r="C151" s="23" t="s">
        <v>252</v>
      </c>
      <c r="D151" s="26">
        <v>773494.40800000005</v>
      </c>
    </row>
    <row r="152" ht="51" hidden="1">
      <c r="A152" s="32">
        <v>700</v>
      </c>
      <c r="B152" s="25" t="s">
        <v>253</v>
      </c>
      <c r="C152" s="23" t="s">
        <v>254</v>
      </c>
      <c r="D152" s="26">
        <v>0</v>
      </c>
    </row>
    <row r="153" ht="38.25" hidden="1">
      <c r="A153" s="32">
        <v>700</v>
      </c>
      <c r="B153" s="25" t="s">
        <v>255</v>
      </c>
      <c r="C153" s="23" t="s">
        <v>256</v>
      </c>
      <c r="D153" s="26">
        <v>0</v>
      </c>
    </row>
    <row r="154" ht="38.25">
      <c r="A154" s="32">
        <v>700</v>
      </c>
      <c r="B154" s="25" t="s">
        <v>257</v>
      </c>
      <c r="C154" s="23" t="s">
        <v>258</v>
      </c>
      <c r="D154" s="26">
        <v>1655276.9480000001</v>
      </c>
    </row>
    <row r="155" ht="76.5" hidden="1">
      <c r="A155" s="32">
        <v>700</v>
      </c>
      <c r="B155" s="25" t="s">
        <v>259</v>
      </c>
      <c r="C155" s="23" t="s">
        <v>260</v>
      </c>
      <c r="D155" s="26">
        <v>0</v>
      </c>
    </row>
    <row r="156" ht="63.75">
      <c r="A156" s="32">
        <v>700</v>
      </c>
      <c r="B156" s="25" t="s">
        <v>261</v>
      </c>
      <c r="C156" s="23" t="s">
        <v>262</v>
      </c>
      <c r="D156" s="26">
        <v>50305.163999999997</v>
      </c>
      <c r="E156" s="33"/>
    </row>
    <row r="157" ht="38.25">
      <c r="A157" s="32">
        <v>700</v>
      </c>
      <c r="B157" s="25" t="s">
        <v>263</v>
      </c>
      <c r="C157" s="23" t="s">
        <v>264</v>
      </c>
      <c r="D157" s="26">
        <v>7698.46</v>
      </c>
    </row>
    <row r="158" ht="51">
      <c r="A158" s="32">
        <v>700</v>
      </c>
      <c r="B158" s="44" t="s">
        <v>265</v>
      </c>
      <c r="C158" s="23" t="s">
        <v>266</v>
      </c>
      <c r="D158" s="26">
        <v>11.157999999999999</v>
      </c>
    </row>
    <row r="159" ht="102" hidden="1">
      <c r="A159" s="32">
        <v>700</v>
      </c>
      <c r="B159" s="25" t="s">
        <v>267</v>
      </c>
      <c r="C159" s="23" t="s">
        <v>268</v>
      </c>
      <c r="D159" s="26">
        <v>0</v>
      </c>
    </row>
    <row r="160" ht="76.5" hidden="1">
      <c r="A160" s="32">
        <v>700</v>
      </c>
      <c r="B160" s="25" t="s">
        <v>269</v>
      </c>
      <c r="C160" s="23" t="s">
        <v>270</v>
      </c>
      <c r="D160" s="26"/>
    </row>
    <row r="161" ht="89.25" hidden="1">
      <c r="A161" s="32">
        <v>700</v>
      </c>
      <c r="B161" s="25" t="s">
        <v>271</v>
      </c>
      <c r="C161" s="23" t="s">
        <v>272</v>
      </c>
      <c r="D161" s="26"/>
    </row>
    <row r="162" ht="63.75">
      <c r="A162" s="32">
        <v>700</v>
      </c>
      <c r="B162" s="25" t="s">
        <v>273</v>
      </c>
      <c r="C162" s="23" t="s">
        <v>274</v>
      </c>
      <c r="D162" s="26">
        <v>8409.6000000000004</v>
      </c>
    </row>
    <row r="163" ht="153">
      <c r="A163" s="32">
        <v>700</v>
      </c>
      <c r="B163" s="25" t="s">
        <v>275</v>
      </c>
      <c r="C163" s="23" t="s">
        <v>276</v>
      </c>
      <c r="D163" s="26">
        <v>3753.585</v>
      </c>
    </row>
    <row r="164" ht="89.25">
      <c r="A164" s="32">
        <v>700</v>
      </c>
      <c r="B164" s="25" t="s">
        <v>277</v>
      </c>
      <c r="C164" s="23" t="s">
        <v>278</v>
      </c>
      <c r="D164" s="26">
        <v>8584.6630000000005</v>
      </c>
    </row>
    <row r="165" ht="76.5">
      <c r="A165" s="32">
        <v>700</v>
      </c>
      <c r="B165" s="25" t="s">
        <v>279</v>
      </c>
      <c r="C165" s="23" t="s">
        <v>280</v>
      </c>
      <c r="D165" s="26">
        <v>96461.539000000004</v>
      </c>
    </row>
    <row r="166" ht="76.5" hidden="1">
      <c r="A166" s="32">
        <v>700</v>
      </c>
      <c r="B166" s="25" t="s">
        <v>281</v>
      </c>
      <c r="C166" s="23" t="s">
        <v>282</v>
      </c>
      <c r="D166" s="26">
        <v>0</v>
      </c>
    </row>
    <row r="167" ht="63.75" hidden="1">
      <c r="A167" s="32">
        <v>700</v>
      </c>
      <c r="B167" s="25" t="s">
        <v>283</v>
      </c>
      <c r="C167" s="23" t="s">
        <v>284</v>
      </c>
      <c r="D167" s="26">
        <v>0</v>
      </c>
    </row>
    <row r="168" ht="38.25" hidden="1">
      <c r="A168" s="32">
        <v>700</v>
      </c>
      <c r="B168" s="25" t="s">
        <v>285</v>
      </c>
      <c r="C168" s="23" t="s">
        <v>286</v>
      </c>
      <c r="D168" s="26">
        <v>0</v>
      </c>
    </row>
    <row r="169" ht="29.25" customHeight="1">
      <c r="A169" s="32">
        <v>700</v>
      </c>
      <c r="B169" s="25" t="s">
        <v>287</v>
      </c>
      <c r="C169" s="23" t="s">
        <v>288</v>
      </c>
      <c r="D169" s="26">
        <v>11176.688</v>
      </c>
    </row>
    <row r="170" ht="25.5">
      <c r="A170" s="32">
        <v>700</v>
      </c>
      <c r="B170" s="25" t="s">
        <v>289</v>
      </c>
      <c r="C170" s="23" t="s">
        <v>290</v>
      </c>
      <c r="D170" s="26">
        <v>2594</v>
      </c>
    </row>
    <row r="171" ht="25.5">
      <c r="A171" s="32">
        <v>700</v>
      </c>
      <c r="B171" s="25" t="s">
        <v>291</v>
      </c>
      <c r="C171" s="23" t="s">
        <v>292</v>
      </c>
      <c r="D171" s="26">
        <v>10416.557000000001</v>
      </c>
    </row>
    <row r="172" ht="51" hidden="1">
      <c r="A172" s="32">
        <v>700</v>
      </c>
      <c r="B172" s="25" t="s">
        <v>293</v>
      </c>
      <c r="C172" s="23" t="s">
        <v>294</v>
      </c>
      <c r="D172" s="26">
        <v>0</v>
      </c>
    </row>
    <row r="173" ht="63.75" hidden="1">
      <c r="A173" s="32">
        <v>700</v>
      </c>
      <c r="B173" s="25" t="s">
        <v>295</v>
      </c>
      <c r="C173" s="47" t="s">
        <v>296</v>
      </c>
      <c r="D173" s="26">
        <v>0</v>
      </c>
    </row>
    <row r="174" ht="89.25" hidden="1">
      <c r="A174" s="32">
        <v>700</v>
      </c>
      <c r="B174" s="25" t="s">
        <v>297</v>
      </c>
      <c r="C174" s="23" t="s">
        <v>298</v>
      </c>
      <c r="D174" s="26">
        <v>0</v>
      </c>
    </row>
    <row r="175" ht="51">
      <c r="A175" s="32">
        <v>700</v>
      </c>
      <c r="B175" s="25" t="s">
        <v>299</v>
      </c>
      <c r="C175" s="23" t="s">
        <v>300</v>
      </c>
      <c r="D175" s="26">
        <v>1997.5060000000001</v>
      </c>
    </row>
    <row r="176" ht="76.5" hidden="1">
      <c r="A176" s="32">
        <v>700</v>
      </c>
      <c r="B176" s="25" t="s">
        <v>301</v>
      </c>
      <c r="C176" s="23" t="s">
        <v>302</v>
      </c>
      <c r="D176" s="26"/>
    </row>
    <row r="177" ht="76.5" hidden="1">
      <c r="A177" s="32">
        <v>700</v>
      </c>
      <c r="B177" s="25" t="s">
        <v>303</v>
      </c>
      <c r="C177" s="23" t="s">
        <v>304</v>
      </c>
      <c r="D177" s="26"/>
    </row>
    <row r="178" ht="63.75" hidden="1">
      <c r="A178" s="32">
        <v>700</v>
      </c>
      <c r="B178" s="25" t="s">
        <v>305</v>
      </c>
      <c r="C178" s="23" t="s">
        <v>306</v>
      </c>
      <c r="D178" s="26"/>
    </row>
    <row r="179" ht="63.75" hidden="1">
      <c r="A179" s="32">
        <v>700</v>
      </c>
      <c r="B179" s="25" t="s">
        <v>307</v>
      </c>
      <c r="C179" s="23" t="s">
        <v>308</v>
      </c>
      <c r="D179" s="26">
        <v>0</v>
      </c>
    </row>
    <row r="180" ht="38.25" hidden="1">
      <c r="A180" s="32">
        <v>700</v>
      </c>
      <c r="B180" s="25" t="s">
        <v>309</v>
      </c>
      <c r="C180" s="23" t="s">
        <v>310</v>
      </c>
      <c r="D180" s="26">
        <v>0</v>
      </c>
    </row>
    <row r="181" ht="61.5" hidden="1" customHeight="1">
      <c r="A181" s="32">
        <v>700</v>
      </c>
      <c r="B181" s="25" t="s">
        <v>311</v>
      </c>
      <c r="C181" s="23" t="s">
        <v>312</v>
      </c>
      <c r="D181" s="26">
        <v>0</v>
      </c>
    </row>
    <row r="182" ht="71.25" hidden="1" customHeight="1">
      <c r="A182" s="32">
        <v>700</v>
      </c>
      <c r="B182" s="25" t="s">
        <v>313</v>
      </c>
      <c r="C182" s="23" t="s">
        <v>314</v>
      </c>
      <c r="D182" s="26">
        <v>0</v>
      </c>
    </row>
    <row r="183" ht="81.75" hidden="1" customHeight="1">
      <c r="A183" s="32">
        <v>700</v>
      </c>
      <c r="B183" s="25" t="s">
        <v>315</v>
      </c>
      <c r="C183" s="23" t="s">
        <v>316</v>
      </c>
      <c r="D183" s="26">
        <v>0</v>
      </c>
    </row>
    <row r="184" ht="142.5" customHeight="1">
      <c r="A184" s="32">
        <v>700</v>
      </c>
      <c r="B184" s="25" t="s">
        <v>317</v>
      </c>
      <c r="C184" s="23" t="s">
        <v>318</v>
      </c>
      <c r="D184" s="26">
        <v>-2.6040000000000001</v>
      </c>
    </row>
    <row r="185" ht="51.75" customHeight="1">
      <c r="A185" s="32">
        <v>700</v>
      </c>
      <c r="B185" s="25" t="s">
        <v>319</v>
      </c>
      <c r="C185" s="49" t="s">
        <v>320</v>
      </c>
      <c r="D185" s="26">
        <v>-96571.743000000002</v>
      </c>
    </row>
    <row r="186" ht="12.75">
      <c r="A186" s="5"/>
    </row>
    <row r="187" ht="12.75">
      <c r="A187" s="5"/>
    </row>
    <row r="188" ht="12.75">
      <c r="A188" s="5"/>
    </row>
  </sheetData>
  <mergeCells count="5">
    <mergeCell ref="C2:D2"/>
    <mergeCell ref="A3:D3"/>
    <mergeCell ref="A6:B6"/>
    <mergeCell ref="C6:C7"/>
    <mergeCell ref="D6:D7"/>
  </mergeCells>
  <printOptions headings="0" gridLines="0"/>
  <pageMargins left="0.59055118110236238" right="0.39370078740157477" top="0.59055118110236238" bottom="0.39370078740157477" header="0.23622000000000001" footer="0.19684999999999997"/>
  <pageSetup paperSize="9" scale="80" firstPageNumber="1" fitToWidth="0" fitToHeight="0" pageOrder="downThenOver" orientation="portrait" usePrinterDefaults="1" blackAndWhite="0" draft="0" cellComments="none" useFirstPageNumber="1"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Р7-Офис/2025.2.2.831</Application>
  <Company>KO Iskitim</Company>
  <DocSecurity>0</DocSecurity>
  <HyperlinksChanged>false</HyperlinksChanged>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volkova_en@mfnso.local</cp:lastModifiedBy>
  <cp:revision>3</cp:revision>
  <dcterms:created xsi:type="dcterms:W3CDTF">2010-03-15T10:25:00Z</dcterms:created>
  <dcterms:modified xsi:type="dcterms:W3CDTF">2026-03-11T04:43:10Z</dcterms:modified>
  <cp:version>1048576</cp:version>
</cp:coreProperties>
</file>